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sotonac-my.sharepoint.com/personal/tfmo1e17_soton_ac_uk/Documents/Documents/PhD/Campaign 6 SHARK600V testing/"/>
    </mc:Choice>
  </mc:AlternateContent>
  <xr:revisionPtr revIDLastSave="1740" documentId="11_F25DC773A252ABDACC10489BA9DA6F325BDE58F7" xr6:coauthVersionLast="47" xr6:coauthVersionMax="47" xr10:uidLastSave="{824EC4C7-E414-42A5-9BE7-5DEF633478FF}"/>
  <bookViews>
    <workbookView xWindow="-120" yWindow="-120" windowWidth="29040" windowHeight="15840" xr2:uid="{00000000-000D-0000-FFFF-FFFF00000000}"/>
  </bookViews>
  <sheets>
    <sheet name="Michigan data" sheetId="1" r:id="rId1"/>
    <sheet name="Soton comparison" sheetId="2" r:id="rId2"/>
    <sheet name="Comparison plots" sheetId="3" r:id="rId3"/>
    <sheet name="Comparison Michigan plots" sheetId="4" r:id="rId4"/>
  </sheets>
  <definedNames>
    <definedName name="_xlnm._FilterDatabase" localSheetId="0" hidden="1">'Michigan data'!$A$1:$AO$33</definedName>
    <definedName name="_xlnm._FilterDatabase" localSheetId="1" hidden="1">'Soton comparison'!$A$1:$AB$68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" i="1" l="1"/>
  <c r="AI3" i="1" s="1"/>
  <c r="AG29" i="1"/>
  <c r="Q14" i="1"/>
  <c r="Q13" i="1"/>
  <c r="Q4" i="1"/>
  <c r="Q19" i="1"/>
  <c r="Q18" i="1"/>
  <c r="Q28" i="1"/>
  <c r="Q27" i="1"/>
  <c r="Q6" i="1"/>
  <c r="Q21" i="1"/>
  <c r="Q33" i="1"/>
  <c r="Q9" i="1"/>
  <c r="Q8" i="1"/>
  <c r="Q23" i="1"/>
  <c r="Q32" i="1"/>
  <c r="Q31" i="1"/>
  <c r="Q11" i="1"/>
  <c r="Q25" i="1"/>
  <c r="Q16" i="1"/>
  <c r="S4" i="1"/>
  <c r="S17" i="1"/>
  <c r="S18" i="1"/>
  <c r="S19" i="1"/>
  <c r="S26" i="1"/>
  <c r="S27" i="1"/>
  <c r="S28" i="1"/>
  <c r="S2" i="1"/>
  <c r="S5" i="1"/>
  <c r="S6" i="1"/>
  <c r="S20" i="1"/>
  <c r="S21" i="1"/>
  <c r="S29" i="1"/>
  <c r="S33" i="1"/>
  <c r="S7" i="1"/>
  <c r="S8" i="1"/>
  <c r="S9" i="1"/>
  <c r="S22" i="1"/>
  <c r="S23" i="1"/>
  <c r="S30" i="1"/>
  <c r="S31" i="1"/>
  <c r="S32" i="1"/>
  <c r="S10" i="1"/>
  <c r="S11" i="1"/>
  <c r="S24" i="1"/>
  <c r="S25" i="1"/>
  <c r="S12" i="1"/>
  <c r="S13" i="1"/>
  <c r="S14" i="1"/>
  <c r="S15" i="1"/>
  <c r="S16" i="1"/>
  <c r="S3" i="1"/>
  <c r="Q17" i="1"/>
  <c r="Q26" i="1"/>
  <c r="Q2" i="1"/>
  <c r="Q5" i="1"/>
  <c r="Q20" i="1"/>
  <c r="Q29" i="1"/>
  <c r="Q7" i="1"/>
  <c r="Q22" i="1"/>
  <c r="Q30" i="1"/>
  <c r="Q10" i="1"/>
  <c r="Q24" i="1"/>
  <c r="Q12" i="1"/>
  <c r="Q15" i="1"/>
  <c r="Q3" i="1"/>
  <c r="O4" i="1"/>
  <c r="O17" i="1"/>
  <c r="O18" i="1"/>
  <c r="O19" i="1"/>
  <c r="O26" i="1"/>
  <c r="O27" i="1"/>
  <c r="O28" i="1"/>
  <c r="O2" i="1"/>
  <c r="O5" i="1"/>
  <c r="O6" i="1"/>
  <c r="O20" i="1"/>
  <c r="O21" i="1"/>
  <c r="O29" i="1"/>
  <c r="O7" i="1"/>
  <c r="O8" i="1"/>
  <c r="O9" i="1"/>
  <c r="O22" i="1"/>
  <c r="O23" i="1"/>
  <c r="O30" i="1"/>
  <c r="O31" i="1"/>
  <c r="O32" i="1"/>
  <c r="O10" i="1"/>
  <c r="O11" i="1"/>
  <c r="O24" i="1"/>
  <c r="O25" i="1"/>
  <c r="O12" i="1"/>
  <c r="O13" i="1"/>
  <c r="O14" i="1"/>
  <c r="O15" i="1"/>
  <c r="O16" i="1"/>
  <c r="F4" i="1"/>
  <c r="F17" i="1"/>
  <c r="F18" i="1"/>
  <c r="F19" i="1"/>
  <c r="F26" i="1"/>
  <c r="F27" i="1"/>
  <c r="F28" i="1"/>
  <c r="F2" i="1"/>
  <c r="F5" i="1"/>
  <c r="F6" i="1"/>
  <c r="F20" i="1"/>
  <c r="F21" i="1"/>
  <c r="F29" i="1"/>
  <c r="F33" i="1"/>
  <c r="F7" i="1"/>
  <c r="F8" i="1"/>
  <c r="F9" i="1"/>
  <c r="F22" i="1"/>
  <c r="F23" i="1"/>
  <c r="F30" i="1"/>
  <c r="F31" i="1"/>
  <c r="F32" i="1"/>
  <c r="F10" i="1"/>
  <c r="F11" i="1"/>
  <c r="F24" i="1"/>
  <c r="F25" i="1"/>
  <c r="F12" i="1"/>
  <c r="F13" i="1"/>
  <c r="F14" i="1"/>
  <c r="F15" i="1"/>
  <c r="F16" i="1"/>
  <c r="F3" i="1"/>
  <c r="AA4" i="1"/>
  <c r="AD4" i="1" s="1"/>
  <c r="AB4" i="1"/>
  <c r="AE4" i="1" s="1"/>
  <c r="AC4" i="1"/>
  <c r="AF4" i="1" s="1"/>
  <c r="AA17" i="1"/>
  <c r="AD17" i="1" s="1"/>
  <c r="AB17" i="1"/>
  <c r="AE17" i="1" s="1"/>
  <c r="AC17" i="1"/>
  <c r="AF17" i="1" s="1"/>
  <c r="AA18" i="1"/>
  <c r="AD18" i="1" s="1"/>
  <c r="AB18" i="1"/>
  <c r="AE18" i="1" s="1"/>
  <c r="AC18" i="1"/>
  <c r="AF18" i="1" s="1"/>
  <c r="AA19" i="1"/>
  <c r="AD19" i="1" s="1"/>
  <c r="AB19" i="1"/>
  <c r="AE19" i="1" s="1"/>
  <c r="AC19" i="1"/>
  <c r="AF19" i="1" s="1"/>
  <c r="AA26" i="1"/>
  <c r="AD26" i="1" s="1"/>
  <c r="AB26" i="1"/>
  <c r="AE26" i="1" s="1"/>
  <c r="AC26" i="1"/>
  <c r="AF26" i="1" s="1"/>
  <c r="AA27" i="1"/>
  <c r="AD27" i="1" s="1"/>
  <c r="AB27" i="1"/>
  <c r="AE27" i="1" s="1"/>
  <c r="AC27" i="1"/>
  <c r="AF27" i="1" s="1"/>
  <c r="AA28" i="1"/>
  <c r="AD28" i="1" s="1"/>
  <c r="AB28" i="1"/>
  <c r="AE28" i="1" s="1"/>
  <c r="AC28" i="1"/>
  <c r="AF28" i="1" s="1"/>
  <c r="AA2" i="1"/>
  <c r="AD2" i="1" s="1"/>
  <c r="AB2" i="1"/>
  <c r="AE2" i="1" s="1"/>
  <c r="AC2" i="1"/>
  <c r="AF2" i="1" s="1"/>
  <c r="AA5" i="1"/>
  <c r="AD5" i="1" s="1"/>
  <c r="AB5" i="1"/>
  <c r="AE5" i="1" s="1"/>
  <c r="AC5" i="1"/>
  <c r="AF5" i="1" s="1"/>
  <c r="AA6" i="1"/>
  <c r="AD6" i="1" s="1"/>
  <c r="AB6" i="1"/>
  <c r="AE6" i="1" s="1"/>
  <c r="AC6" i="1"/>
  <c r="AF6" i="1" s="1"/>
  <c r="AA20" i="1"/>
  <c r="AD20" i="1" s="1"/>
  <c r="AB20" i="1"/>
  <c r="AE20" i="1" s="1"/>
  <c r="AC20" i="1"/>
  <c r="AF20" i="1" s="1"/>
  <c r="AA21" i="1"/>
  <c r="AD21" i="1" s="1"/>
  <c r="AB21" i="1"/>
  <c r="AE21" i="1" s="1"/>
  <c r="AC21" i="1"/>
  <c r="AF21" i="1" s="1"/>
  <c r="AA29" i="1"/>
  <c r="AD29" i="1" s="1"/>
  <c r="AB29" i="1"/>
  <c r="AE29" i="1" s="1"/>
  <c r="AC29" i="1"/>
  <c r="AF29" i="1" s="1"/>
  <c r="AA7" i="1"/>
  <c r="AD7" i="1" s="1"/>
  <c r="AB7" i="1"/>
  <c r="AE7" i="1" s="1"/>
  <c r="AC7" i="1"/>
  <c r="AF7" i="1" s="1"/>
  <c r="AA8" i="1"/>
  <c r="AD8" i="1" s="1"/>
  <c r="AB8" i="1"/>
  <c r="AE8" i="1" s="1"/>
  <c r="AC8" i="1"/>
  <c r="AF8" i="1" s="1"/>
  <c r="AA9" i="1"/>
  <c r="AD9" i="1" s="1"/>
  <c r="AB9" i="1"/>
  <c r="AE9" i="1" s="1"/>
  <c r="AC9" i="1"/>
  <c r="AF9" i="1" s="1"/>
  <c r="AA22" i="1"/>
  <c r="AD22" i="1" s="1"/>
  <c r="AB22" i="1"/>
  <c r="AE22" i="1" s="1"/>
  <c r="AC22" i="1"/>
  <c r="AF22" i="1" s="1"/>
  <c r="AA23" i="1"/>
  <c r="AD23" i="1" s="1"/>
  <c r="AB23" i="1"/>
  <c r="AE23" i="1" s="1"/>
  <c r="AC23" i="1"/>
  <c r="AF23" i="1" s="1"/>
  <c r="AA30" i="1"/>
  <c r="AD30" i="1" s="1"/>
  <c r="AB30" i="1"/>
  <c r="AE30" i="1" s="1"/>
  <c r="AC30" i="1"/>
  <c r="AF30" i="1" s="1"/>
  <c r="AA31" i="1"/>
  <c r="AD31" i="1" s="1"/>
  <c r="AB31" i="1"/>
  <c r="AE31" i="1" s="1"/>
  <c r="AC31" i="1"/>
  <c r="AF31" i="1" s="1"/>
  <c r="AA32" i="1"/>
  <c r="AD32" i="1" s="1"/>
  <c r="AB32" i="1"/>
  <c r="AE32" i="1" s="1"/>
  <c r="AC32" i="1"/>
  <c r="AF32" i="1" s="1"/>
  <c r="AA10" i="1"/>
  <c r="AD10" i="1" s="1"/>
  <c r="AB10" i="1"/>
  <c r="AE10" i="1" s="1"/>
  <c r="AC10" i="1"/>
  <c r="AF10" i="1" s="1"/>
  <c r="AA11" i="1"/>
  <c r="AD11" i="1" s="1"/>
  <c r="AB11" i="1"/>
  <c r="AE11" i="1" s="1"/>
  <c r="AC11" i="1"/>
  <c r="AF11" i="1" s="1"/>
  <c r="AA24" i="1"/>
  <c r="AD24" i="1" s="1"/>
  <c r="AB24" i="1"/>
  <c r="AE24" i="1" s="1"/>
  <c r="AC24" i="1"/>
  <c r="AF24" i="1" s="1"/>
  <c r="AA25" i="1"/>
  <c r="AD25" i="1" s="1"/>
  <c r="AB25" i="1"/>
  <c r="AE25" i="1" s="1"/>
  <c r="AC25" i="1"/>
  <c r="AF25" i="1" s="1"/>
  <c r="AA12" i="1"/>
  <c r="AD12" i="1" s="1"/>
  <c r="AB12" i="1"/>
  <c r="AE12" i="1" s="1"/>
  <c r="AC12" i="1"/>
  <c r="AF12" i="1" s="1"/>
  <c r="AA13" i="1"/>
  <c r="AD13" i="1" s="1"/>
  <c r="AB13" i="1"/>
  <c r="AE13" i="1" s="1"/>
  <c r="AC13" i="1"/>
  <c r="AF13" i="1" s="1"/>
  <c r="AA14" i="1"/>
  <c r="AD14" i="1" s="1"/>
  <c r="AB14" i="1"/>
  <c r="AE14" i="1" s="1"/>
  <c r="AC14" i="1"/>
  <c r="AF14" i="1" s="1"/>
  <c r="AA15" i="1"/>
  <c r="AD15" i="1" s="1"/>
  <c r="AB15" i="1"/>
  <c r="AE15" i="1" s="1"/>
  <c r="AC15" i="1"/>
  <c r="AF15" i="1" s="1"/>
  <c r="AA16" i="1"/>
  <c r="AD16" i="1" s="1"/>
  <c r="AB16" i="1"/>
  <c r="AE16" i="1" s="1"/>
  <c r="AC16" i="1"/>
  <c r="AF16" i="1" s="1"/>
  <c r="AG4" i="1"/>
  <c r="AG17" i="1"/>
  <c r="AG18" i="1"/>
  <c r="AG19" i="1"/>
  <c r="AG26" i="1"/>
  <c r="AG27" i="1"/>
  <c r="AG28" i="1"/>
  <c r="AG2" i="1"/>
  <c r="AG5" i="1"/>
  <c r="AG6" i="1"/>
  <c r="AG20" i="1"/>
  <c r="AG21" i="1"/>
  <c r="AG7" i="1"/>
  <c r="AG8" i="1"/>
  <c r="AG9" i="1"/>
  <c r="AG22" i="1"/>
  <c r="AG23" i="1"/>
  <c r="AG30" i="1"/>
  <c r="AG31" i="1"/>
  <c r="AG32" i="1"/>
  <c r="AG10" i="1"/>
  <c r="AG11" i="1"/>
  <c r="AG24" i="1"/>
  <c r="AG25" i="1"/>
  <c r="AG12" i="1"/>
  <c r="AG13" i="1"/>
  <c r="AG14" i="1"/>
  <c r="AG15" i="1"/>
  <c r="AG16" i="1"/>
  <c r="AK4" i="1"/>
  <c r="AK17" i="1"/>
  <c r="AK18" i="1"/>
  <c r="AK19" i="1"/>
  <c r="AK26" i="1"/>
  <c r="AK27" i="1"/>
  <c r="AK28" i="1"/>
  <c r="AK2" i="1"/>
  <c r="AK5" i="1"/>
  <c r="AK6" i="1"/>
  <c r="AK20" i="1"/>
  <c r="AK21" i="1"/>
  <c r="AK29" i="1"/>
  <c r="AK7" i="1"/>
  <c r="AK8" i="1"/>
  <c r="AK9" i="1"/>
  <c r="AK22" i="1"/>
  <c r="AK23" i="1"/>
  <c r="AK30" i="1"/>
  <c r="AK31" i="1"/>
  <c r="AK32" i="1"/>
  <c r="AK10" i="1"/>
  <c r="AK11" i="1"/>
  <c r="AK24" i="1"/>
  <c r="AK25" i="1"/>
  <c r="AK12" i="1"/>
  <c r="AK13" i="1"/>
  <c r="AK14" i="1"/>
  <c r="AK15" i="1"/>
  <c r="AK16" i="1"/>
  <c r="AJ16" i="1"/>
  <c r="T17" i="1"/>
  <c r="AI17" i="1" s="1"/>
  <c r="T18" i="1"/>
  <c r="AI18" i="1" s="1"/>
  <c r="T19" i="1"/>
  <c r="AI19" i="1" s="1"/>
  <c r="T26" i="1"/>
  <c r="AI26" i="1" s="1"/>
  <c r="T27" i="1"/>
  <c r="AI27" i="1" s="1"/>
  <c r="T28" i="1"/>
  <c r="AI28" i="1" s="1"/>
  <c r="T2" i="1"/>
  <c r="AI2" i="1" s="1"/>
  <c r="T5" i="1"/>
  <c r="AI5" i="1" s="1"/>
  <c r="T6" i="1"/>
  <c r="AI6" i="1" s="1"/>
  <c r="T20" i="1"/>
  <c r="AI20" i="1" s="1"/>
  <c r="T21" i="1"/>
  <c r="AI21" i="1" s="1"/>
  <c r="T29" i="1"/>
  <c r="AI29" i="1" s="1"/>
  <c r="T33" i="1"/>
  <c r="AI33" i="1" s="1"/>
  <c r="T7" i="1"/>
  <c r="AI7" i="1" s="1"/>
  <c r="T8" i="1"/>
  <c r="AI8" i="1" s="1"/>
  <c r="T9" i="1"/>
  <c r="AI9" i="1" s="1"/>
  <c r="T22" i="1"/>
  <c r="AI22" i="1" s="1"/>
  <c r="T23" i="1"/>
  <c r="AI23" i="1" s="1"/>
  <c r="T30" i="1"/>
  <c r="AI30" i="1" s="1"/>
  <c r="T31" i="1"/>
  <c r="AI31" i="1" s="1"/>
  <c r="T32" i="1"/>
  <c r="AI32" i="1" s="1"/>
  <c r="T10" i="1"/>
  <c r="AI10" i="1" s="1"/>
  <c r="T11" i="1"/>
  <c r="AI11" i="1" s="1"/>
  <c r="T24" i="1"/>
  <c r="AI24" i="1" s="1"/>
  <c r="T25" i="1"/>
  <c r="AI25" i="1" s="1"/>
  <c r="T12" i="1"/>
  <c r="AI12" i="1" s="1"/>
  <c r="T13" i="1"/>
  <c r="AI13" i="1" s="1"/>
  <c r="T14" i="1"/>
  <c r="AI14" i="1" s="1"/>
  <c r="T15" i="1"/>
  <c r="AI15" i="1" s="1"/>
  <c r="T16" i="1"/>
  <c r="AI16" i="1" s="1"/>
  <c r="T4" i="1"/>
  <c r="AI4" i="1" s="1"/>
  <c r="AJ17" i="1"/>
  <c r="AJ18" i="1"/>
  <c r="AJ19" i="1"/>
  <c r="AJ26" i="1"/>
  <c r="AJ27" i="1"/>
  <c r="AJ28" i="1"/>
  <c r="AJ2" i="1"/>
  <c r="AJ5" i="1"/>
  <c r="AJ6" i="1"/>
  <c r="AJ20" i="1"/>
  <c r="AJ21" i="1"/>
  <c r="AJ29" i="1"/>
  <c r="AJ33" i="1"/>
  <c r="AJ7" i="1"/>
  <c r="AJ8" i="1"/>
  <c r="AJ9" i="1"/>
  <c r="AJ22" i="1"/>
  <c r="AJ23" i="1"/>
  <c r="AJ30" i="1"/>
  <c r="AJ31" i="1"/>
  <c r="AJ32" i="1"/>
  <c r="AJ10" i="1"/>
  <c r="AJ11" i="1"/>
  <c r="AJ24" i="1"/>
  <c r="AJ25" i="1"/>
  <c r="AJ12" i="1"/>
  <c r="AJ13" i="1"/>
  <c r="AJ14" i="1"/>
  <c r="AJ15" i="1"/>
  <c r="AJ4" i="1"/>
  <c r="AJ3" i="1"/>
  <c r="AB3" i="1"/>
  <c r="AE3" i="1" s="1"/>
  <c r="AC3" i="1"/>
  <c r="AF3" i="1" s="1"/>
  <c r="AA3" i="1"/>
  <c r="AD3" i="1" s="1"/>
  <c r="AG3" i="1"/>
  <c r="AK3" i="1"/>
  <c r="O3" i="1"/>
  <c r="B33" i="1"/>
  <c r="B30" i="1"/>
  <c r="B31" i="1"/>
  <c r="B32" i="1"/>
  <c r="B29" i="1"/>
  <c r="B5" i="1"/>
  <c r="B6" i="1"/>
  <c r="B22" i="1"/>
  <c r="B23" i="1"/>
  <c r="B26" i="1"/>
  <c r="B7" i="1"/>
  <c r="B8" i="1"/>
  <c r="B2" i="1"/>
  <c r="B27" i="1"/>
  <c r="B28" i="1"/>
  <c r="B20" i="1"/>
  <c r="B21" i="1"/>
  <c r="B15" i="1"/>
  <c r="B3" i="1"/>
  <c r="B17" i="1"/>
  <c r="B9" i="1"/>
  <c r="B18" i="1"/>
  <c r="B19" i="1"/>
  <c r="B4" i="1"/>
  <c r="B10" i="1"/>
  <c r="B11" i="1"/>
  <c r="B24" i="1"/>
  <c r="B25" i="1"/>
  <c r="B12" i="1"/>
  <c r="B13" i="1"/>
  <c r="B14" i="1"/>
  <c r="B16" i="1"/>
  <c r="C3" i="1"/>
  <c r="I3" i="1" s="1"/>
  <c r="C32" i="1"/>
  <c r="I32" i="1" s="1"/>
  <c r="C5" i="1"/>
  <c r="I5" i="1" s="1"/>
  <c r="C16" i="1"/>
  <c r="K16" i="1" s="1"/>
  <c r="C14" i="1"/>
  <c r="K14" i="1" s="1"/>
  <c r="C13" i="1"/>
  <c r="K13" i="1" s="1"/>
  <c r="C25" i="1"/>
  <c r="K25" i="1" s="1"/>
  <c r="C11" i="1"/>
  <c r="C21" i="1"/>
  <c r="I21" i="1" s="1"/>
  <c r="C28" i="1"/>
  <c r="I28" i="1" s="1"/>
  <c r="C2" i="1"/>
  <c r="I2" i="1" s="1"/>
  <c r="C19" i="1"/>
  <c r="I19" i="1" s="1"/>
  <c r="C31" i="1"/>
  <c r="I31" i="1" s="1"/>
  <c r="C27" i="1"/>
  <c r="I27" i="1" s="1"/>
  <c r="C22" i="1"/>
  <c r="I22" i="1" s="1"/>
  <c r="C18" i="1"/>
  <c r="I18" i="1" s="1"/>
  <c r="C8" i="1"/>
  <c r="I8" i="1" s="1"/>
  <c r="C4" i="1"/>
  <c r="I4" i="1" s="1"/>
  <c r="C9" i="1"/>
  <c r="I9" i="1" s="1"/>
  <c r="C7" i="1"/>
  <c r="I7" i="1" s="1"/>
  <c r="C6" i="1"/>
  <c r="I6" i="1" s="1"/>
  <c r="C10" i="1"/>
  <c r="C12" i="1"/>
  <c r="C15" i="1"/>
  <c r="I15" i="1" s="1"/>
  <c r="C17" i="1"/>
  <c r="I17" i="1" s="1"/>
  <c r="C20" i="1"/>
  <c r="I20" i="1" s="1"/>
  <c r="C23" i="1"/>
  <c r="K23" i="1" s="1"/>
  <c r="C24" i="1"/>
  <c r="K24" i="1" s="1"/>
  <c r="C26" i="1"/>
  <c r="I26" i="1" s="1"/>
  <c r="C29" i="1"/>
  <c r="I29" i="1" s="1"/>
  <c r="C30" i="1"/>
  <c r="I30" i="1" s="1"/>
  <c r="C33" i="1"/>
  <c r="I33" i="1" s="1"/>
  <c r="K10" i="1" l="1"/>
  <c r="K9" i="1"/>
  <c r="K12" i="1"/>
  <c r="K8" i="1"/>
  <c r="K7" i="1"/>
  <c r="K33" i="1"/>
  <c r="K29" i="1"/>
  <c r="K17" i="1"/>
  <c r="K20" i="1"/>
  <c r="K11" i="1"/>
  <c r="K28" i="1"/>
  <c r="K27" i="1"/>
  <c r="K6" i="1"/>
  <c r="K26" i="1"/>
  <c r="K5" i="1"/>
  <c r="K19" i="1"/>
  <c r="K21" i="1"/>
  <c r="K2" i="1"/>
  <c r="K18" i="1"/>
  <c r="K4" i="1"/>
  <c r="K15" i="1"/>
  <c r="K32" i="1"/>
  <c r="K31" i="1"/>
  <c r="K30" i="1"/>
  <c r="K22" i="1"/>
  <c r="K3" i="1"/>
  <c r="AH3" i="1"/>
  <c r="AL12" i="1"/>
  <c r="AL16" i="1"/>
  <c r="AL5" i="1"/>
  <c r="AL23" i="1"/>
  <c r="AL17" i="1"/>
  <c r="AL32" i="1"/>
  <c r="AL2" i="1"/>
  <c r="AL11" i="1"/>
  <c r="AL22" i="1"/>
  <c r="AL29" i="1"/>
  <c r="AL4" i="1"/>
  <c r="AH5" i="1"/>
  <c r="AL8" i="1"/>
  <c r="AL28" i="1"/>
  <c r="AL14" i="1"/>
  <c r="AL10" i="1"/>
  <c r="AL9" i="1"/>
  <c r="AL21" i="1"/>
  <c r="AL27" i="1"/>
  <c r="AL7" i="1"/>
  <c r="AL13" i="1"/>
  <c r="AL26" i="1"/>
  <c r="AL24" i="1"/>
  <c r="AL20" i="1"/>
  <c r="AL31" i="1"/>
  <c r="AL19" i="1"/>
  <c r="AL15" i="1"/>
  <c r="AL6" i="1"/>
  <c r="AL3" i="1"/>
  <c r="AL25" i="1"/>
  <c r="AL30" i="1"/>
  <c r="AL18" i="1"/>
  <c r="AH17" i="1"/>
  <c r="AH13" i="1"/>
  <c r="AH32" i="1"/>
  <c r="AH8" i="1"/>
  <c r="AH14" i="1"/>
  <c r="AH30" i="1"/>
  <c r="AH9" i="1"/>
  <c r="AH25" i="1"/>
  <c r="AH10" i="1"/>
  <c r="AH15" i="1"/>
  <c r="AH11" i="1"/>
  <c r="AH22" i="1"/>
  <c r="AH29" i="1"/>
  <c r="AH20" i="1"/>
  <c r="AH6" i="1"/>
  <c r="AH2" i="1"/>
  <c r="AH27" i="1"/>
  <c r="AH26" i="1"/>
  <c r="AH16" i="1"/>
  <c r="AH12" i="1"/>
  <c r="AH24" i="1"/>
  <c r="AH31" i="1"/>
  <c r="AH23" i="1"/>
  <c r="AH7" i="1"/>
  <c r="AH4" i="1"/>
  <c r="AH21" i="1"/>
  <c r="AH28" i="1"/>
  <c r="AH19" i="1"/>
  <c r="AH18" i="1"/>
  <c r="J33" i="1"/>
  <c r="J2" i="1"/>
  <c r="J29" i="1"/>
  <c r="J28" i="1"/>
  <c r="J15" i="1"/>
  <c r="J8" i="1"/>
  <c r="J21" i="1"/>
  <c r="J32" i="1"/>
  <c r="J5" i="1"/>
  <c r="J23" i="1"/>
  <c r="J20" i="1"/>
  <c r="I23" i="1"/>
  <c r="J6" i="1"/>
  <c r="J7" i="1"/>
  <c r="J26" i="1"/>
  <c r="J9" i="1"/>
  <c r="J31" i="1"/>
  <c r="J27" i="1"/>
  <c r="J22" i="1"/>
  <c r="J30" i="1"/>
  <c r="J19" i="1"/>
  <c r="J18" i="1"/>
  <c r="J4" i="1"/>
  <c r="J17" i="1"/>
  <c r="J3" i="1"/>
  <c r="AM10" i="1" l="1"/>
  <c r="AM9" i="1"/>
  <c r="AM14" i="1"/>
  <c r="AM7" i="1"/>
  <c r="AM28" i="1"/>
  <c r="AM19" i="1"/>
  <c r="AM20" i="1"/>
  <c r="AM4" i="1"/>
  <c r="AM13" i="1"/>
  <c r="AM21" i="1"/>
  <c r="AM15" i="1"/>
  <c r="AM8" i="1"/>
  <c r="AM24" i="1"/>
  <c r="AM27" i="1"/>
  <c r="AM22" i="1"/>
  <c r="AM31" i="1"/>
  <c r="AM26" i="1"/>
  <c r="AM11" i="1"/>
  <c r="AM2" i="1"/>
  <c r="AM32" i="1"/>
  <c r="AM17" i="1"/>
  <c r="AM29" i="1"/>
  <c r="AM18" i="1"/>
  <c r="AM23" i="1"/>
  <c r="AM30" i="1"/>
  <c r="AM5" i="1"/>
  <c r="AM25" i="1"/>
  <c r="AM12" i="1"/>
  <c r="AM6" i="1"/>
  <c r="AM16" i="1"/>
  <c r="AM3" i="1"/>
</calcChain>
</file>

<file path=xl/sharedStrings.xml><?xml version="1.0" encoding="utf-8"?>
<sst xmlns="http://schemas.openxmlformats.org/spreadsheetml/2006/main" count="500" uniqueCount="79">
  <si>
    <t>Anode mass flow rate, sccm_USA</t>
  </si>
  <si>
    <t>Anode voltage, V</t>
  </si>
  <si>
    <t>Anode currnet, A</t>
  </si>
  <si>
    <t>Thrust, mN</t>
  </si>
  <si>
    <t>probes?</t>
  </si>
  <si>
    <t>RPA, Faraday, Langmiur, ExB</t>
  </si>
  <si>
    <t>C2G Voltage, V</t>
  </si>
  <si>
    <t>Note: Positive C2G voltage for some reason, also these are not exacts as I forogt to take tehm as we werere doing the tests</t>
  </si>
  <si>
    <t>Anode power, W</t>
  </si>
  <si>
    <t>Anode mass flow rate, mg/s</t>
  </si>
  <si>
    <t>Isp, s</t>
  </si>
  <si>
    <t>RPA, Langmiur</t>
  </si>
  <si>
    <t>Large range of C2G</t>
  </si>
  <si>
    <t>Note: first reading</t>
  </si>
  <si>
    <t>Note: second reading</t>
  </si>
  <si>
    <t>Lager range of C2G again, started at -5.4</t>
  </si>
  <si>
    <t>Started tests at C2GV -5.75</t>
  </si>
  <si>
    <t>No, just thrust</t>
  </si>
  <si>
    <t>repeated</t>
  </si>
  <si>
    <t>Thrust</t>
  </si>
  <si>
    <t>Notes</t>
  </si>
  <si>
    <t>RPA MPV voltage, V</t>
  </si>
  <si>
    <t>Voltage loss, V</t>
  </si>
  <si>
    <t>Kr+ current, %</t>
  </si>
  <si>
    <t>Thrust error, mN</t>
  </si>
  <si>
    <t>Test ID</t>
  </si>
  <si>
    <t>Inner ring</t>
  </si>
  <si>
    <t>Outer ring</t>
  </si>
  <si>
    <t>Anode current, A</t>
  </si>
  <si>
    <t>Cathode voltage, V</t>
  </si>
  <si>
    <t>Cathode current, A</t>
  </si>
  <si>
    <t>Cathode power, W</t>
  </si>
  <si>
    <t>EM voltage, V</t>
  </si>
  <si>
    <t>EM current, A</t>
  </si>
  <si>
    <t>EM power, W</t>
  </si>
  <si>
    <t>Anode propellant</t>
  </si>
  <si>
    <t>Anode mass flow rate, sccm</t>
  </si>
  <si>
    <t>Cathode propellant</t>
  </si>
  <si>
    <t>Cathode mass flow rate, sccm</t>
  </si>
  <si>
    <t>Anode Isp, s</t>
  </si>
  <si>
    <t>Anode efficiency, %</t>
  </si>
  <si>
    <t>Anode efficiency error, (+/-) %</t>
  </si>
  <si>
    <t>Total efficiency, %</t>
  </si>
  <si>
    <t>Thrust to power, mN/kW</t>
  </si>
  <si>
    <t>Channel geometry, (h, d) mm, mm</t>
  </si>
  <si>
    <t>Group anode voltage, V</t>
  </si>
  <si>
    <t>Channel cross sectional area, m^2</t>
  </si>
  <si>
    <t>Neutral number density, m^-3</t>
  </si>
  <si>
    <t>TEST_071 03-03-25</t>
  </si>
  <si>
    <t>+2</t>
  </si>
  <si>
    <t>+1</t>
  </si>
  <si>
    <t>Kr</t>
  </si>
  <si>
    <t>14.5, 68.75</t>
  </si>
  <si>
    <t>Beam current, A</t>
  </si>
  <si>
    <t>Beam axial current, A</t>
  </si>
  <si>
    <t>RPA MPV voltage error, V</t>
  </si>
  <si>
    <t>Divergance efficency, %</t>
  </si>
  <si>
    <t>Current efficiency, %</t>
  </si>
  <si>
    <t>Voltage efficiency, %</t>
  </si>
  <si>
    <t>Mass efficiency, %</t>
  </si>
  <si>
    <t>Average charge, q</t>
  </si>
  <si>
    <t>Charge efficiency, %</t>
  </si>
  <si>
    <t>Kr+ current, A</t>
  </si>
  <si>
    <t>Kr+2 current, A</t>
  </si>
  <si>
    <t>Kr+3 current, A</t>
  </si>
  <si>
    <t>Omega Kr+</t>
  </si>
  <si>
    <t>Omega Kr+2</t>
  </si>
  <si>
    <t>Omega Kr+3</t>
  </si>
  <si>
    <t>Kr+ current error, %</t>
  </si>
  <si>
    <t>Kr+2 current error, %</t>
  </si>
  <si>
    <t>Kr+3 current error, %</t>
  </si>
  <si>
    <t>Beam current error, A</t>
  </si>
  <si>
    <t>Beam axial current error, A</t>
  </si>
  <si>
    <t>Anode efficiency probes, %</t>
  </si>
  <si>
    <t>Anode efficiency thrust, %</t>
  </si>
  <si>
    <t>Kr2+ current, %</t>
  </si>
  <si>
    <t>Kr3+ current, %</t>
  </si>
  <si>
    <t>Anode efficiency thrust error, %</t>
  </si>
  <si>
    <t>Beam divergance half-angle,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</si>
</sst>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Southampton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'Soton comparison'!$F$2:$F$68</c:f>
              <c:numCache>
                <c:formatCode>General</c:formatCode>
                <c:ptCount val="67"/>
                <c:pt idx="0">
                  <c:v>3300.83954825</c:v>
                </c:pt>
                <c:pt idx="1">
                  <c:v>3314.019994625</c:v>
                </c:pt>
                <c:pt idx="2">
                  <c:v>3329.6796041250009</c:v>
                </c:pt>
                <c:pt idx="3">
                  <c:v>2559.5651327020319</c:v>
                </c:pt>
                <c:pt idx="4">
                  <c:v>2548.6283737500012</c:v>
                </c:pt>
                <c:pt idx="5">
                  <c:v>2546.266651500001</c:v>
                </c:pt>
                <c:pt idx="6">
                  <c:v>4193.7209506406252</c:v>
                </c:pt>
                <c:pt idx="7">
                  <c:v>3737.0210217500012</c:v>
                </c:pt>
                <c:pt idx="8">
                  <c:v>3490.8569280187512</c:v>
                </c:pt>
                <c:pt idx="9">
                  <c:v>3495.3204984250001</c:v>
                </c:pt>
                <c:pt idx="10">
                  <c:v>3513.1153051646879</c:v>
                </c:pt>
                <c:pt idx="11">
                  <c:v>3697.9042450000011</c:v>
                </c:pt>
                <c:pt idx="12">
                  <c:v>2098.4689848749999</c:v>
                </c:pt>
                <c:pt idx="13">
                  <c:v>3731.6728865999999</c:v>
                </c:pt>
                <c:pt idx="14">
                  <c:v>2111.3396834999999</c:v>
                </c:pt>
                <c:pt idx="15">
                  <c:v>3082.0594528228121</c:v>
                </c:pt>
                <c:pt idx="16">
                  <c:v>3066.83056767375</c:v>
                </c:pt>
                <c:pt idx="17">
                  <c:v>3056.5931442634369</c:v>
                </c:pt>
                <c:pt idx="18">
                  <c:v>2808.9998386249999</c:v>
                </c:pt>
                <c:pt idx="19">
                  <c:v>2777.7796361250012</c:v>
                </c:pt>
                <c:pt idx="20">
                  <c:v>2119.4025457500011</c:v>
                </c:pt>
                <c:pt idx="21">
                  <c:v>2496.3856595850002</c:v>
                </c:pt>
                <c:pt idx="22">
                  <c:v>1963.7333106250001</c:v>
                </c:pt>
                <c:pt idx="23">
                  <c:v>1971.15566575</c:v>
                </c:pt>
                <c:pt idx="24">
                  <c:v>1972.7626847125</c:v>
                </c:pt>
                <c:pt idx="25">
                  <c:v>2508.6882873281261</c:v>
                </c:pt>
                <c:pt idx="26">
                  <c:v>2794.8014726250012</c:v>
                </c:pt>
                <c:pt idx="27">
                  <c:v>2519.697711528594</c:v>
                </c:pt>
                <c:pt idx="28">
                  <c:v>1344.1093626906249</c:v>
                </c:pt>
                <c:pt idx="29">
                  <c:v>1330.499775157188</c:v>
                </c:pt>
                <c:pt idx="30">
                  <c:v>1330.0288850334371</c:v>
                </c:pt>
                <c:pt idx="31">
                  <c:v>1492.8191115</c:v>
                </c:pt>
                <c:pt idx="32">
                  <c:v>1492.956645875</c:v>
                </c:pt>
                <c:pt idx="33">
                  <c:v>1493.876875875</c:v>
                </c:pt>
                <c:pt idx="34">
                  <c:v>2158.5013523981252</c:v>
                </c:pt>
                <c:pt idx="35">
                  <c:v>2153.0192473218749</c:v>
                </c:pt>
                <c:pt idx="36">
                  <c:v>2544.342887531719</c:v>
                </c:pt>
                <c:pt idx="37">
                  <c:v>2880.0250826193751</c:v>
                </c:pt>
                <c:pt idx="38">
                  <c:v>2888.9710269468751</c:v>
                </c:pt>
                <c:pt idx="39">
                  <c:v>2944.3064829085938</c:v>
                </c:pt>
                <c:pt idx="40">
                  <c:v>2545.6860492182809</c:v>
                </c:pt>
                <c:pt idx="41">
                  <c:v>2545.1857370624998</c:v>
                </c:pt>
                <c:pt idx="42">
                  <c:v>2151.4206509125002</c:v>
                </c:pt>
                <c:pt idx="43">
                  <c:v>1758.4084630550001</c:v>
                </c:pt>
                <c:pt idx="44">
                  <c:v>1766.568952484062</c:v>
                </c:pt>
                <c:pt idx="45">
                  <c:v>1760.21919192875</c:v>
                </c:pt>
                <c:pt idx="46">
                  <c:v>1044.3143930275</c:v>
                </c:pt>
                <c:pt idx="47">
                  <c:v>1044.789185925938</c:v>
                </c:pt>
                <c:pt idx="48">
                  <c:v>1047.6542998629691</c:v>
                </c:pt>
                <c:pt idx="49">
                  <c:v>1899.565649819375</c:v>
                </c:pt>
                <c:pt idx="50">
                  <c:v>1892.5988724928129</c:v>
                </c:pt>
                <c:pt idx="51">
                  <c:v>1903.00607428125</c:v>
                </c:pt>
                <c:pt idx="52">
                  <c:v>1641.6872499999999</c:v>
                </c:pt>
                <c:pt idx="53">
                  <c:v>1637.4337499999999</c:v>
                </c:pt>
                <c:pt idx="54">
                  <c:v>1629.4492499999999</c:v>
                </c:pt>
                <c:pt idx="55">
                  <c:v>1391.5295000000001</c:v>
                </c:pt>
                <c:pt idx="56">
                  <c:v>1386.0385000000001</c:v>
                </c:pt>
                <c:pt idx="57">
                  <c:v>1391.3585</c:v>
                </c:pt>
                <c:pt idx="58">
                  <c:v>1140.11475</c:v>
                </c:pt>
                <c:pt idx="59">
                  <c:v>1140.1755000000001</c:v>
                </c:pt>
                <c:pt idx="60">
                  <c:v>1133.6377291087499</c:v>
                </c:pt>
                <c:pt idx="61">
                  <c:v>858.08050000000003</c:v>
                </c:pt>
                <c:pt idx="62">
                  <c:v>863.95625000000007</c:v>
                </c:pt>
                <c:pt idx="63">
                  <c:v>870.44449999999995</c:v>
                </c:pt>
                <c:pt idx="64">
                  <c:v>674.79</c:v>
                </c:pt>
                <c:pt idx="65">
                  <c:v>677.60500000000002</c:v>
                </c:pt>
                <c:pt idx="66">
                  <c:v>674.63950000000011</c:v>
                </c:pt>
              </c:numCache>
            </c:numRef>
          </c:xVal>
          <c:yVal>
            <c:numRef>
              <c:f>'Soton comparison'!$U$2:$U$68</c:f>
              <c:numCache>
                <c:formatCode>General</c:formatCode>
                <c:ptCount val="67"/>
                <c:pt idx="0">
                  <c:v>35.803428650517318</c:v>
                </c:pt>
                <c:pt idx="1">
                  <c:v>35.466030579775513</c:v>
                </c:pt>
                <c:pt idx="2">
                  <c:v>35.332480321530383</c:v>
                </c:pt>
                <c:pt idx="3">
                  <c:v>33.536331979945047</c:v>
                </c:pt>
                <c:pt idx="4">
                  <c:v>32.846383287813943</c:v>
                </c:pt>
                <c:pt idx="5">
                  <c:v>32.464386819540437</c:v>
                </c:pt>
                <c:pt idx="6">
                  <c:v>32.438400386591688</c:v>
                </c:pt>
                <c:pt idx="7">
                  <c:v>32.121871598647758</c:v>
                </c:pt>
                <c:pt idx="8">
                  <c:v>31.99832841509313</c:v>
                </c:pt>
                <c:pt idx="9">
                  <c:v>31.739652381820381</c:v>
                </c:pt>
                <c:pt idx="10">
                  <c:v>31.355417031585151</c:v>
                </c:pt>
                <c:pt idx="11">
                  <c:v>31.34718449512129</c:v>
                </c:pt>
                <c:pt idx="12">
                  <c:v>30.78467545228688</c:v>
                </c:pt>
                <c:pt idx="13">
                  <c:v>30.431259421505121</c:v>
                </c:pt>
                <c:pt idx="14">
                  <c:v>30.32517486408355</c:v>
                </c:pt>
                <c:pt idx="15">
                  <c:v>30.277816679894539</c:v>
                </c:pt>
                <c:pt idx="16">
                  <c:v>30.258247388348721</c:v>
                </c:pt>
                <c:pt idx="17">
                  <c:v>30.13761405066424</c:v>
                </c:pt>
                <c:pt idx="18">
                  <c:v>29.974327195383029</c:v>
                </c:pt>
                <c:pt idx="19">
                  <c:v>29.91306775587233</c:v>
                </c:pt>
                <c:pt idx="20">
                  <c:v>29.79924987325073</c:v>
                </c:pt>
                <c:pt idx="21">
                  <c:v>29.373237283597192</c:v>
                </c:pt>
                <c:pt idx="22">
                  <c:v>29.357660585263819</c:v>
                </c:pt>
                <c:pt idx="23">
                  <c:v>29.013451245285601</c:v>
                </c:pt>
                <c:pt idx="24">
                  <c:v>28.921154504622699</c:v>
                </c:pt>
                <c:pt idx="25">
                  <c:v>28.675541560239761</c:v>
                </c:pt>
                <c:pt idx="26">
                  <c:v>28.432409844506431</c:v>
                </c:pt>
                <c:pt idx="27">
                  <c:v>28.425206286873632</c:v>
                </c:pt>
                <c:pt idx="28">
                  <c:v>28.31544213802696</c:v>
                </c:pt>
                <c:pt idx="29">
                  <c:v>27.69181148671133</c:v>
                </c:pt>
                <c:pt idx="30">
                  <c:v>27.51873832953169</c:v>
                </c:pt>
                <c:pt idx="31">
                  <c:v>27.016757205798331</c:v>
                </c:pt>
                <c:pt idx="32">
                  <c:v>26.840365011677331</c:v>
                </c:pt>
                <c:pt idx="33">
                  <c:v>26.63691917684125</c:v>
                </c:pt>
                <c:pt idx="34">
                  <c:v>26.46146759016267</c:v>
                </c:pt>
                <c:pt idx="35">
                  <c:v>26.260403069229501</c:v>
                </c:pt>
                <c:pt idx="36">
                  <c:v>26.073450603778699</c:v>
                </c:pt>
                <c:pt idx="37">
                  <c:v>26.058977377045451</c:v>
                </c:pt>
                <c:pt idx="38">
                  <c:v>26.00626688214027</c:v>
                </c:pt>
                <c:pt idx="39">
                  <c:v>25.958696292990389</c:v>
                </c:pt>
                <c:pt idx="40">
                  <c:v>25.861673484076999</c:v>
                </c:pt>
                <c:pt idx="41">
                  <c:v>25.851995048773471</c:v>
                </c:pt>
                <c:pt idx="42">
                  <c:v>25.649700642434091</c:v>
                </c:pt>
                <c:pt idx="43">
                  <c:v>25.516076392281821</c:v>
                </c:pt>
                <c:pt idx="44">
                  <c:v>25.41625613646249</c:v>
                </c:pt>
                <c:pt idx="45">
                  <c:v>25.05954445226747</c:v>
                </c:pt>
                <c:pt idx="46">
                  <c:v>24.76139088740582</c:v>
                </c:pt>
                <c:pt idx="47">
                  <c:v>24.597003264710239</c:v>
                </c:pt>
                <c:pt idx="48">
                  <c:v>24.544983038455548</c:v>
                </c:pt>
                <c:pt idx="49">
                  <c:v>23.77397154354432</c:v>
                </c:pt>
                <c:pt idx="50">
                  <c:v>23.730689644502942</c:v>
                </c:pt>
                <c:pt idx="51">
                  <c:v>23.679466427688411</c:v>
                </c:pt>
                <c:pt idx="52">
                  <c:v>22.386068117148231</c:v>
                </c:pt>
                <c:pt idx="53">
                  <c:v>22.275108062757429</c:v>
                </c:pt>
                <c:pt idx="54">
                  <c:v>22.048031238395819</c:v>
                </c:pt>
                <c:pt idx="55">
                  <c:v>21.934836261946501</c:v>
                </c:pt>
                <c:pt idx="56">
                  <c:v>21.930353452339389</c:v>
                </c:pt>
                <c:pt idx="57">
                  <c:v>21.92467398481142</c:v>
                </c:pt>
                <c:pt idx="58">
                  <c:v>21.426162010791209</c:v>
                </c:pt>
                <c:pt idx="59">
                  <c:v>21.386730433310859</c:v>
                </c:pt>
                <c:pt idx="60">
                  <c:v>21.324545549093969</c:v>
                </c:pt>
                <c:pt idx="61">
                  <c:v>20.841411247267281</c:v>
                </c:pt>
                <c:pt idx="62">
                  <c:v>20.635886281240161</c:v>
                </c:pt>
                <c:pt idx="63">
                  <c:v>20.589444427404981</c:v>
                </c:pt>
                <c:pt idx="64">
                  <c:v>18.91101983591912</c:v>
                </c:pt>
                <c:pt idx="65">
                  <c:v>18.79800063815723</c:v>
                </c:pt>
                <c:pt idx="66">
                  <c:v>18.59377105560198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E8-4A2E-A15F-277C411A76F1}"/>
            </c:ext>
          </c:extLst>
        </c:ser>
        <c:ser>
          <c:idx val="1"/>
          <c:order val="1"/>
          <c:tx>
            <c:v>Michigan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'Michigan data'!$F$2:$F$33</c:f>
              <c:numCache>
                <c:formatCode>General</c:formatCode>
                <c:ptCount val="32"/>
                <c:pt idx="0">
                  <c:v>640</c:v>
                </c:pt>
                <c:pt idx="1">
                  <c:v>840</c:v>
                </c:pt>
                <c:pt idx="2">
                  <c:v>945</c:v>
                </c:pt>
                <c:pt idx="3">
                  <c:v>1170</c:v>
                </c:pt>
                <c:pt idx="4">
                  <c:v>1170</c:v>
                </c:pt>
                <c:pt idx="5">
                  <c:v>1620</c:v>
                </c:pt>
                <c:pt idx="6">
                  <c:v>1620</c:v>
                </c:pt>
                <c:pt idx="7">
                  <c:v>1590</c:v>
                </c:pt>
                <c:pt idx="8">
                  <c:v>2055</c:v>
                </c:pt>
                <c:pt idx="9">
                  <c:v>2055</c:v>
                </c:pt>
                <c:pt idx="10">
                  <c:v>2490</c:v>
                </c:pt>
                <c:pt idx="11">
                  <c:v>2490</c:v>
                </c:pt>
                <c:pt idx="12">
                  <c:v>2490</c:v>
                </c:pt>
                <c:pt idx="13">
                  <c:v>2940</c:v>
                </c:pt>
                <c:pt idx="14">
                  <c:v>2940</c:v>
                </c:pt>
                <c:pt idx="15">
                  <c:v>1240</c:v>
                </c:pt>
                <c:pt idx="16">
                  <c:v>1320</c:v>
                </c:pt>
                <c:pt idx="17">
                  <c:v>1320</c:v>
                </c:pt>
                <c:pt idx="18">
                  <c:v>1760.0000000000002</c:v>
                </c:pt>
                <c:pt idx="19">
                  <c:v>1760.0000000000002</c:v>
                </c:pt>
                <c:pt idx="20">
                  <c:v>2320</c:v>
                </c:pt>
                <c:pt idx="21">
                  <c:v>2348</c:v>
                </c:pt>
                <c:pt idx="22">
                  <c:v>2920</c:v>
                </c:pt>
                <c:pt idx="23">
                  <c:v>2920</c:v>
                </c:pt>
                <c:pt idx="24">
                  <c:v>1685</c:v>
                </c:pt>
                <c:pt idx="25">
                  <c:v>1750</c:v>
                </c:pt>
                <c:pt idx="26">
                  <c:v>1750</c:v>
                </c:pt>
                <c:pt idx="27">
                  <c:v>2450</c:v>
                </c:pt>
                <c:pt idx="28">
                  <c:v>3085</c:v>
                </c:pt>
                <c:pt idx="29">
                  <c:v>2995</c:v>
                </c:pt>
                <c:pt idx="30">
                  <c:v>2995</c:v>
                </c:pt>
                <c:pt idx="31">
                  <c:v>3180</c:v>
                </c:pt>
              </c:numCache>
            </c:numRef>
          </c:xVal>
          <c:yVal>
            <c:numRef>
              <c:f>'Michigan data'!$J$2:$J$33</c:f>
              <c:numCache>
                <c:formatCode>General</c:formatCode>
                <c:ptCount val="32"/>
                <c:pt idx="0">
                  <c:v>38.174543958777903</c:v>
                </c:pt>
                <c:pt idx="1">
                  <c:v>34.304154289504091</c:v>
                </c:pt>
                <c:pt idx="2">
                  <c:v>30.492581590670305</c:v>
                </c:pt>
                <c:pt idx="3">
                  <c:v>43.975733284790735</c:v>
                </c:pt>
                <c:pt idx="4">
                  <c:v>42.498511196428552</c:v>
                </c:pt>
                <c:pt idx="5">
                  <c:v>38.392801565223785</c:v>
                </c:pt>
                <c:pt idx="6">
                  <c:v>38.392801565223785</c:v>
                </c:pt>
                <c:pt idx="7">
                  <c:v>33.64266782809387</c:v>
                </c:pt>
                <c:pt idx="13">
                  <c:v>36.678477475886694</c:v>
                </c:pt>
                <c:pt idx="15">
                  <c:v>34.16607882532459</c:v>
                </c:pt>
                <c:pt idx="16">
                  <c:v>32.095407381365526</c:v>
                </c:pt>
                <c:pt idx="17">
                  <c:v>32.095407381365526</c:v>
                </c:pt>
                <c:pt idx="18">
                  <c:v>37.335111140866587</c:v>
                </c:pt>
                <c:pt idx="19">
                  <c:v>37.335111140866587</c:v>
                </c:pt>
                <c:pt idx="20">
                  <c:v>40.02849320609949</c:v>
                </c:pt>
                <c:pt idx="21">
                  <c:v>39.551151719825732</c:v>
                </c:pt>
                <c:pt idx="24">
                  <c:v>39.103835030280948</c:v>
                </c:pt>
                <c:pt idx="25">
                  <c:v>37.651406872013361</c:v>
                </c:pt>
                <c:pt idx="26">
                  <c:v>37.651406872013361</c:v>
                </c:pt>
                <c:pt idx="27">
                  <c:v>47.847028990053175</c:v>
                </c:pt>
                <c:pt idx="28">
                  <c:v>50.790735017537692</c:v>
                </c:pt>
                <c:pt idx="29">
                  <c:v>50.554139963918566</c:v>
                </c:pt>
                <c:pt idx="30">
                  <c:v>50.554139963918566</c:v>
                </c:pt>
                <c:pt idx="31">
                  <c:v>58.104162155173455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E8-4A2E-A15F-277C411A7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95583"/>
        <c:axId val="785595103"/>
      </c:scatterChart>
      <c:valAx>
        <c:axId val="785595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Anode power, 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595103"/>
        <c:crosses val="autoZero"/>
        <c:crossBetween val="midCat"/>
      </c:valAx>
      <c:valAx>
        <c:axId val="785595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Anode efficiecny,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595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Southampton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'Soton comparison'!$F$2:$F$68</c:f>
              <c:numCache>
                <c:formatCode>General</c:formatCode>
                <c:ptCount val="67"/>
                <c:pt idx="0">
                  <c:v>3300.83954825</c:v>
                </c:pt>
                <c:pt idx="1">
                  <c:v>3314.019994625</c:v>
                </c:pt>
                <c:pt idx="2">
                  <c:v>3329.6796041250009</c:v>
                </c:pt>
                <c:pt idx="3">
                  <c:v>2559.5651327020319</c:v>
                </c:pt>
                <c:pt idx="4">
                  <c:v>2548.6283737500012</c:v>
                </c:pt>
                <c:pt idx="5">
                  <c:v>2546.266651500001</c:v>
                </c:pt>
                <c:pt idx="6">
                  <c:v>4193.7209506406252</c:v>
                </c:pt>
                <c:pt idx="7">
                  <c:v>3737.0210217500012</c:v>
                </c:pt>
                <c:pt idx="8">
                  <c:v>3490.8569280187512</c:v>
                </c:pt>
                <c:pt idx="9">
                  <c:v>3495.3204984250001</c:v>
                </c:pt>
                <c:pt idx="10">
                  <c:v>3513.1153051646879</c:v>
                </c:pt>
                <c:pt idx="11">
                  <c:v>3697.9042450000011</c:v>
                </c:pt>
                <c:pt idx="12">
                  <c:v>2098.4689848749999</c:v>
                </c:pt>
                <c:pt idx="13">
                  <c:v>3731.6728865999999</c:v>
                </c:pt>
                <c:pt idx="14">
                  <c:v>2111.3396834999999</c:v>
                </c:pt>
                <c:pt idx="15">
                  <c:v>3082.0594528228121</c:v>
                </c:pt>
                <c:pt idx="16">
                  <c:v>3066.83056767375</c:v>
                </c:pt>
                <c:pt idx="17">
                  <c:v>3056.5931442634369</c:v>
                </c:pt>
                <c:pt idx="18">
                  <c:v>2808.9998386249999</c:v>
                </c:pt>
                <c:pt idx="19">
                  <c:v>2777.7796361250012</c:v>
                </c:pt>
                <c:pt idx="20">
                  <c:v>2119.4025457500011</c:v>
                </c:pt>
                <c:pt idx="21">
                  <c:v>2496.3856595850002</c:v>
                </c:pt>
                <c:pt idx="22">
                  <c:v>1963.7333106250001</c:v>
                </c:pt>
                <c:pt idx="23">
                  <c:v>1971.15566575</c:v>
                </c:pt>
                <c:pt idx="24">
                  <c:v>1972.7626847125</c:v>
                </c:pt>
                <c:pt idx="25">
                  <c:v>2508.6882873281261</c:v>
                </c:pt>
                <c:pt idx="26">
                  <c:v>2794.8014726250012</c:v>
                </c:pt>
                <c:pt idx="27">
                  <c:v>2519.697711528594</c:v>
                </c:pt>
                <c:pt idx="28">
                  <c:v>1344.1093626906249</c:v>
                </c:pt>
                <c:pt idx="29">
                  <c:v>1330.499775157188</c:v>
                </c:pt>
                <c:pt idx="30">
                  <c:v>1330.0288850334371</c:v>
                </c:pt>
                <c:pt idx="31">
                  <c:v>1492.8191115</c:v>
                </c:pt>
                <c:pt idx="32">
                  <c:v>1492.956645875</c:v>
                </c:pt>
                <c:pt idx="33">
                  <c:v>1493.876875875</c:v>
                </c:pt>
                <c:pt idx="34">
                  <c:v>2158.5013523981252</c:v>
                </c:pt>
                <c:pt idx="35">
                  <c:v>2153.0192473218749</c:v>
                </c:pt>
                <c:pt idx="36">
                  <c:v>2544.342887531719</c:v>
                </c:pt>
                <c:pt idx="37">
                  <c:v>2880.0250826193751</c:v>
                </c:pt>
                <c:pt idx="38">
                  <c:v>2888.9710269468751</c:v>
                </c:pt>
                <c:pt idx="39">
                  <c:v>2944.3064829085938</c:v>
                </c:pt>
                <c:pt idx="40">
                  <c:v>2545.6860492182809</c:v>
                </c:pt>
                <c:pt idx="41">
                  <c:v>2545.1857370624998</c:v>
                </c:pt>
                <c:pt idx="42">
                  <c:v>2151.4206509125002</c:v>
                </c:pt>
                <c:pt idx="43">
                  <c:v>1758.4084630550001</c:v>
                </c:pt>
                <c:pt idx="44">
                  <c:v>1766.568952484062</c:v>
                </c:pt>
                <c:pt idx="45">
                  <c:v>1760.21919192875</c:v>
                </c:pt>
                <c:pt idx="46">
                  <c:v>1044.3143930275</c:v>
                </c:pt>
                <c:pt idx="47">
                  <c:v>1044.789185925938</c:v>
                </c:pt>
                <c:pt idx="48">
                  <c:v>1047.6542998629691</c:v>
                </c:pt>
                <c:pt idx="49">
                  <c:v>1899.565649819375</c:v>
                </c:pt>
                <c:pt idx="50">
                  <c:v>1892.5988724928129</c:v>
                </c:pt>
                <c:pt idx="51">
                  <c:v>1903.00607428125</c:v>
                </c:pt>
                <c:pt idx="52">
                  <c:v>1641.6872499999999</c:v>
                </c:pt>
                <c:pt idx="53">
                  <c:v>1637.4337499999999</c:v>
                </c:pt>
                <c:pt idx="54">
                  <c:v>1629.4492499999999</c:v>
                </c:pt>
                <c:pt idx="55">
                  <c:v>1391.5295000000001</c:v>
                </c:pt>
                <c:pt idx="56">
                  <c:v>1386.0385000000001</c:v>
                </c:pt>
                <c:pt idx="57">
                  <c:v>1391.3585</c:v>
                </c:pt>
                <c:pt idx="58">
                  <c:v>1140.11475</c:v>
                </c:pt>
                <c:pt idx="59">
                  <c:v>1140.1755000000001</c:v>
                </c:pt>
                <c:pt idx="60">
                  <c:v>1133.6377291087499</c:v>
                </c:pt>
                <c:pt idx="61">
                  <c:v>858.08050000000003</c:v>
                </c:pt>
                <c:pt idx="62">
                  <c:v>863.95625000000007</c:v>
                </c:pt>
                <c:pt idx="63">
                  <c:v>870.44449999999995</c:v>
                </c:pt>
                <c:pt idx="64">
                  <c:v>674.79</c:v>
                </c:pt>
                <c:pt idx="65">
                  <c:v>677.60500000000002</c:v>
                </c:pt>
                <c:pt idx="66">
                  <c:v>674.63950000000011</c:v>
                </c:pt>
              </c:numCache>
            </c:numRef>
          </c:xVal>
          <c:yVal>
            <c:numRef>
              <c:f>'Soton comparison'!$R$2:$R$68</c:f>
              <c:numCache>
                <c:formatCode>General</c:formatCode>
                <c:ptCount val="67"/>
                <c:pt idx="0">
                  <c:v>85.80731256561829</c:v>
                </c:pt>
                <c:pt idx="1">
                  <c:v>85.571422578897597</c:v>
                </c:pt>
                <c:pt idx="2">
                  <c:v>85.611762499220958</c:v>
                </c:pt>
                <c:pt idx="3">
                  <c:v>73.128109324537945</c:v>
                </c:pt>
                <c:pt idx="4">
                  <c:v>72.216673338350972</c:v>
                </c:pt>
                <c:pt idx="5">
                  <c:v>71.761718593944479</c:v>
                </c:pt>
                <c:pt idx="6">
                  <c:v>108.93443072554361</c:v>
                </c:pt>
                <c:pt idx="7">
                  <c:v>109.3942881592384</c:v>
                </c:pt>
                <c:pt idx="8">
                  <c:v>91.389917207192937</c:v>
                </c:pt>
                <c:pt idx="9">
                  <c:v>91.077152636953301</c:v>
                </c:pt>
                <c:pt idx="10">
                  <c:v>90.755180343220218</c:v>
                </c:pt>
                <c:pt idx="11">
                  <c:v>107.50164075496301</c:v>
                </c:pt>
                <c:pt idx="12">
                  <c:v>56.744750143421243</c:v>
                </c:pt>
                <c:pt idx="13">
                  <c:v>106.4009506551035</c:v>
                </c:pt>
                <c:pt idx="14">
                  <c:v>56.49177964584932</c:v>
                </c:pt>
                <c:pt idx="15">
                  <c:v>90.223670217440997</c:v>
                </c:pt>
                <c:pt idx="16">
                  <c:v>89.970538520787571</c:v>
                </c:pt>
                <c:pt idx="17">
                  <c:v>89.641778886795464</c:v>
                </c:pt>
                <c:pt idx="18">
                  <c:v>64.783135300161902</c:v>
                </c:pt>
                <c:pt idx="19">
                  <c:v>64.356786501304853</c:v>
                </c:pt>
                <c:pt idx="20">
                  <c:v>56.106947300884222</c:v>
                </c:pt>
                <c:pt idx="21">
                  <c:v>74.04411042077156</c:v>
                </c:pt>
                <c:pt idx="22">
                  <c:v>59.927218315091899</c:v>
                </c:pt>
                <c:pt idx="23">
                  <c:v>59.688900154847033</c:v>
                </c:pt>
                <c:pt idx="24">
                  <c:v>59.61829056264267</c:v>
                </c:pt>
                <c:pt idx="25">
                  <c:v>73.340136453923989</c:v>
                </c:pt>
                <c:pt idx="26">
                  <c:v>62.933257587742652</c:v>
                </c:pt>
                <c:pt idx="27">
                  <c:v>73.179205638092768</c:v>
                </c:pt>
                <c:pt idx="28">
                  <c:v>48.689254313423888</c:v>
                </c:pt>
                <c:pt idx="29">
                  <c:v>47.907302338365511</c:v>
                </c:pt>
                <c:pt idx="30">
                  <c:v>47.747470352952142</c:v>
                </c:pt>
                <c:pt idx="31">
                  <c:v>44.834786721829907</c:v>
                </c:pt>
                <c:pt idx="32">
                  <c:v>44.691139563647873</c:v>
                </c:pt>
                <c:pt idx="33">
                  <c:v>44.53455033646064</c:v>
                </c:pt>
                <c:pt idx="34">
                  <c:v>70.585794266026923</c:v>
                </c:pt>
                <c:pt idx="35">
                  <c:v>70.227776898873216</c:v>
                </c:pt>
                <c:pt idx="36">
                  <c:v>81.323324807959324</c:v>
                </c:pt>
                <c:pt idx="37">
                  <c:v>91.74686770409366</c:v>
                </c:pt>
                <c:pt idx="38">
                  <c:v>91.797051355190817</c:v>
                </c:pt>
                <c:pt idx="39">
                  <c:v>92.586226327505415</c:v>
                </c:pt>
                <c:pt idx="40">
                  <c:v>81.013839350633432</c:v>
                </c:pt>
                <c:pt idx="41">
                  <c:v>80.991451454906624</c:v>
                </c:pt>
                <c:pt idx="42">
                  <c:v>69.380605812914908</c:v>
                </c:pt>
                <c:pt idx="43">
                  <c:v>57.920341885873377</c:v>
                </c:pt>
                <c:pt idx="44">
                  <c:v>57.940473993214887</c:v>
                </c:pt>
                <c:pt idx="45">
                  <c:v>57.428372476545277</c:v>
                </c:pt>
                <c:pt idx="46">
                  <c:v>35.899993048664108</c:v>
                </c:pt>
                <c:pt idx="47">
                  <c:v>35.788626056483302</c:v>
                </c:pt>
                <c:pt idx="48">
                  <c:v>35.799642325805031</c:v>
                </c:pt>
                <c:pt idx="49">
                  <c:v>71.168754863937636</c:v>
                </c:pt>
                <c:pt idx="50">
                  <c:v>70.973601702837556</c:v>
                </c:pt>
                <c:pt idx="51">
                  <c:v>71.091959381826541</c:v>
                </c:pt>
                <c:pt idx="52">
                  <c:v>60.528935135247387</c:v>
                </c:pt>
                <c:pt idx="53">
                  <c:v>60.30102759920031</c:v>
                </c:pt>
                <c:pt idx="54">
                  <c:v>59.846420821088543</c:v>
                </c:pt>
                <c:pt idx="55">
                  <c:v>51.599949622790177</c:v>
                </c:pt>
                <c:pt idx="56">
                  <c:v>51.492996928628152</c:v>
                </c:pt>
                <c:pt idx="57">
                  <c:v>51.584281351723192</c:v>
                </c:pt>
                <c:pt idx="58">
                  <c:v>42.73775606084569</c:v>
                </c:pt>
                <c:pt idx="59">
                  <c:v>42.698752874417302</c:v>
                </c:pt>
                <c:pt idx="60">
                  <c:v>42.513622620765467</c:v>
                </c:pt>
                <c:pt idx="61">
                  <c:v>33.376546472476612</c:v>
                </c:pt>
                <c:pt idx="62">
                  <c:v>33.326008263300572</c:v>
                </c:pt>
                <c:pt idx="63">
                  <c:v>33.413447479062128</c:v>
                </c:pt>
                <c:pt idx="64">
                  <c:v>25.219097516854941</c:v>
                </c:pt>
                <c:pt idx="65">
                  <c:v>25.195737432863549</c:v>
                </c:pt>
                <c:pt idx="66">
                  <c:v>25.003720362939539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C6-4BBA-8697-CAD3F7D08D15}"/>
            </c:ext>
          </c:extLst>
        </c:ser>
        <c:ser>
          <c:idx val="1"/>
          <c:order val="1"/>
          <c:tx>
            <c:v>Michigan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'Michigan data'!$F$2:$F$33</c:f>
              <c:numCache>
                <c:formatCode>General</c:formatCode>
                <c:ptCount val="32"/>
                <c:pt idx="0">
                  <c:v>640</c:v>
                </c:pt>
                <c:pt idx="1">
                  <c:v>840</c:v>
                </c:pt>
                <c:pt idx="2">
                  <c:v>945</c:v>
                </c:pt>
                <c:pt idx="3">
                  <c:v>1170</c:v>
                </c:pt>
                <c:pt idx="4">
                  <c:v>1170</c:v>
                </c:pt>
                <c:pt idx="5">
                  <c:v>1620</c:v>
                </c:pt>
                <c:pt idx="6">
                  <c:v>1620</c:v>
                </c:pt>
                <c:pt idx="7">
                  <c:v>1590</c:v>
                </c:pt>
                <c:pt idx="8">
                  <c:v>2055</c:v>
                </c:pt>
                <c:pt idx="9">
                  <c:v>2055</c:v>
                </c:pt>
                <c:pt idx="10">
                  <c:v>2490</c:v>
                </c:pt>
                <c:pt idx="11">
                  <c:v>2490</c:v>
                </c:pt>
                <c:pt idx="12">
                  <c:v>2490</c:v>
                </c:pt>
                <c:pt idx="13">
                  <c:v>2940</c:v>
                </c:pt>
                <c:pt idx="14">
                  <c:v>2940</c:v>
                </c:pt>
                <c:pt idx="15">
                  <c:v>1240</c:v>
                </c:pt>
                <c:pt idx="16">
                  <c:v>1320</c:v>
                </c:pt>
                <c:pt idx="17">
                  <c:v>1320</c:v>
                </c:pt>
                <c:pt idx="18">
                  <c:v>1760.0000000000002</c:v>
                </c:pt>
                <c:pt idx="19">
                  <c:v>1760.0000000000002</c:v>
                </c:pt>
                <c:pt idx="20">
                  <c:v>2320</c:v>
                </c:pt>
                <c:pt idx="21">
                  <c:v>2348</c:v>
                </c:pt>
                <c:pt idx="22">
                  <c:v>2920</c:v>
                </c:pt>
                <c:pt idx="23">
                  <c:v>2920</c:v>
                </c:pt>
                <c:pt idx="24">
                  <c:v>1685</c:v>
                </c:pt>
                <c:pt idx="25">
                  <c:v>1750</c:v>
                </c:pt>
                <c:pt idx="26">
                  <c:v>1750</c:v>
                </c:pt>
                <c:pt idx="27">
                  <c:v>2450</c:v>
                </c:pt>
                <c:pt idx="28">
                  <c:v>3085</c:v>
                </c:pt>
                <c:pt idx="29">
                  <c:v>2995</c:v>
                </c:pt>
                <c:pt idx="30">
                  <c:v>2995</c:v>
                </c:pt>
                <c:pt idx="31">
                  <c:v>3180</c:v>
                </c:pt>
              </c:numCache>
            </c:numRef>
          </c:xVal>
          <c:yVal>
            <c:numRef>
              <c:f>'Michigan data'!$G$2:$G$33</c:f>
              <c:numCache>
                <c:formatCode>General</c:formatCode>
                <c:ptCount val="32"/>
                <c:pt idx="0">
                  <c:v>39.01569947896472</c:v>
                </c:pt>
                <c:pt idx="1">
                  <c:v>37.898365217248937</c:v>
                </c:pt>
                <c:pt idx="2">
                  <c:v>37.898365217248937</c:v>
                </c:pt>
                <c:pt idx="3">
                  <c:v>56.618969082921161</c:v>
                </c:pt>
                <c:pt idx="4">
                  <c:v>55.659880627929411</c:v>
                </c:pt>
                <c:pt idx="5">
                  <c:v>68.192327540395908</c:v>
                </c:pt>
                <c:pt idx="6">
                  <c:v>68.192327540395908</c:v>
                </c:pt>
                <c:pt idx="7">
                  <c:v>63.240730898771126</c:v>
                </c:pt>
                <c:pt idx="13">
                  <c:v>109.97096835878547</c:v>
                </c:pt>
                <c:pt idx="15">
                  <c:v>45.953213505116842</c:v>
                </c:pt>
                <c:pt idx="16">
                  <c:v>45.953213505116842</c:v>
                </c:pt>
                <c:pt idx="17">
                  <c:v>45.953213505116842</c:v>
                </c:pt>
                <c:pt idx="18">
                  <c:v>63.984906518459688</c:v>
                </c:pt>
                <c:pt idx="19">
                  <c:v>63.984906518459688</c:v>
                </c:pt>
                <c:pt idx="20">
                  <c:v>83.32622714341025</c:v>
                </c:pt>
                <c:pt idx="21">
                  <c:v>83.32622714341025</c:v>
                </c:pt>
                <c:pt idx="24">
                  <c:v>57.308244322616694</c:v>
                </c:pt>
                <c:pt idx="25">
                  <c:v>57.308244322616694</c:v>
                </c:pt>
                <c:pt idx="26">
                  <c:v>57.308244322616694</c:v>
                </c:pt>
                <c:pt idx="27">
                  <c:v>85.46199207147184</c:v>
                </c:pt>
                <c:pt idx="28">
                  <c:v>108.2363</c:v>
                </c:pt>
                <c:pt idx="29">
                  <c:v>106.39712215626609</c:v>
                </c:pt>
                <c:pt idx="30">
                  <c:v>106.39712215626609</c:v>
                </c:pt>
                <c:pt idx="31">
                  <c:v>107.29504424932342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C6-4BBA-8697-CAD3F7D08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95583"/>
        <c:axId val="785595103"/>
      </c:scatterChart>
      <c:valAx>
        <c:axId val="785595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Anode power, 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595103"/>
        <c:crosses val="autoZero"/>
        <c:crossBetween val="midCat"/>
      </c:valAx>
      <c:valAx>
        <c:axId val="785595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Thrust, mN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595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Southampton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'Soton comparison'!$F$2:$F$68</c:f>
              <c:numCache>
                <c:formatCode>General</c:formatCode>
                <c:ptCount val="67"/>
                <c:pt idx="0">
                  <c:v>3300.83954825</c:v>
                </c:pt>
                <c:pt idx="1">
                  <c:v>3314.019994625</c:v>
                </c:pt>
                <c:pt idx="2">
                  <c:v>3329.6796041250009</c:v>
                </c:pt>
                <c:pt idx="3">
                  <c:v>2559.5651327020319</c:v>
                </c:pt>
                <c:pt idx="4">
                  <c:v>2548.6283737500012</c:v>
                </c:pt>
                <c:pt idx="5">
                  <c:v>2546.266651500001</c:v>
                </c:pt>
                <c:pt idx="6">
                  <c:v>4193.7209506406252</c:v>
                </c:pt>
                <c:pt idx="7">
                  <c:v>3737.0210217500012</c:v>
                </c:pt>
                <c:pt idx="8">
                  <c:v>3490.8569280187512</c:v>
                </c:pt>
                <c:pt idx="9">
                  <c:v>3495.3204984250001</c:v>
                </c:pt>
                <c:pt idx="10">
                  <c:v>3513.1153051646879</c:v>
                </c:pt>
                <c:pt idx="11">
                  <c:v>3697.9042450000011</c:v>
                </c:pt>
                <c:pt idx="12">
                  <c:v>2098.4689848749999</c:v>
                </c:pt>
                <c:pt idx="13">
                  <c:v>3731.6728865999999</c:v>
                </c:pt>
                <c:pt idx="14">
                  <c:v>2111.3396834999999</c:v>
                </c:pt>
                <c:pt idx="15">
                  <c:v>3082.0594528228121</c:v>
                </c:pt>
                <c:pt idx="16">
                  <c:v>3066.83056767375</c:v>
                </c:pt>
                <c:pt idx="17">
                  <c:v>3056.5931442634369</c:v>
                </c:pt>
                <c:pt idx="18">
                  <c:v>2808.9998386249999</c:v>
                </c:pt>
                <c:pt idx="19">
                  <c:v>2777.7796361250012</c:v>
                </c:pt>
                <c:pt idx="20">
                  <c:v>2119.4025457500011</c:v>
                </c:pt>
                <c:pt idx="21">
                  <c:v>2496.3856595850002</c:v>
                </c:pt>
                <c:pt idx="22">
                  <c:v>1963.7333106250001</c:v>
                </c:pt>
                <c:pt idx="23">
                  <c:v>1971.15566575</c:v>
                </c:pt>
                <c:pt idx="24">
                  <c:v>1972.7626847125</c:v>
                </c:pt>
                <c:pt idx="25">
                  <c:v>2508.6882873281261</c:v>
                </c:pt>
                <c:pt idx="26">
                  <c:v>2794.8014726250012</c:v>
                </c:pt>
                <c:pt idx="27">
                  <c:v>2519.697711528594</c:v>
                </c:pt>
                <c:pt idx="28">
                  <c:v>1344.1093626906249</c:v>
                </c:pt>
                <c:pt idx="29">
                  <c:v>1330.499775157188</c:v>
                </c:pt>
                <c:pt idx="30">
                  <c:v>1330.0288850334371</c:v>
                </c:pt>
                <c:pt idx="31">
                  <c:v>1492.8191115</c:v>
                </c:pt>
                <c:pt idx="32">
                  <c:v>1492.956645875</c:v>
                </c:pt>
                <c:pt idx="33">
                  <c:v>1493.876875875</c:v>
                </c:pt>
                <c:pt idx="34">
                  <c:v>2158.5013523981252</c:v>
                </c:pt>
                <c:pt idx="35">
                  <c:v>2153.0192473218749</c:v>
                </c:pt>
                <c:pt idx="36">
                  <c:v>2544.342887531719</c:v>
                </c:pt>
                <c:pt idx="37">
                  <c:v>2880.0250826193751</c:v>
                </c:pt>
                <c:pt idx="38">
                  <c:v>2888.9710269468751</c:v>
                </c:pt>
                <c:pt idx="39">
                  <c:v>2944.3064829085938</c:v>
                </c:pt>
                <c:pt idx="40">
                  <c:v>2545.6860492182809</c:v>
                </c:pt>
                <c:pt idx="41">
                  <c:v>2545.1857370624998</c:v>
                </c:pt>
                <c:pt idx="42">
                  <c:v>2151.4206509125002</c:v>
                </c:pt>
                <c:pt idx="43">
                  <c:v>1758.4084630550001</c:v>
                </c:pt>
                <c:pt idx="44">
                  <c:v>1766.568952484062</c:v>
                </c:pt>
                <c:pt idx="45">
                  <c:v>1760.21919192875</c:v>
                </c:pt>
                <c:pt idx="46">
                  <c:v>1044.3143930275</c:v>
                </c:pt>
                <c:pt idx="47">
                  <c:v>1044.789185925938</c:v>
                </c:pt>
                <c:pt idx="48">
                  <c:v>1047.6542998629691</c:v>
                </c:pt>
                <c:pt idx="49">
                  <c:v>1899.565649819375</c:v>
                </c:pt>
                <c:pt idx="50">
                  <c:v>1892.5988724928129</c:v>
                </c:pt>
                <c:pt idx="51">
                  <c:v>1903.00607428125</c:v>
                </c:pt>
                <c:pt idx="52">
                  <c:v>1641.6872499999999</c:v>
                </c:pt>
                <c:pt idx="53">
                  <c:v>1637.4337499999999</c:v>
                </c:pt>
                <c:pt idx="54">
                  <c:v>1629.4492499999999</c:v>
                </c:pt>
                <c:pt idx="55">
                  <c:v>1391.5295000000001</c:v>
                </c:pt>
                <c:pt idx="56">
                  <c:v>1386.0385000000001</c:v>
                </c:pt>
                <c:pt idx="57">
                  <c:v>1391.3585</c:v>
                </c:pt>
                <c:pt idx="58">
                  <c:v>1140.11475</c:v>
                </c:pt>
                <c:pt idx="59">
                  <c:v>1140.1755000000001</c:v>
                </c:pt>
                <c:pt idx="60">
                  <c:v>1133.6377291087499</c:v>
                </c:pt>
                <c:pt idx="61">
                  <c:v>858.08050000000003</c:v>
                </c:pt>
                <c:pt idx="62">
                  <c:v>863.95625000000007</c:v>
                </c:pt>
                <c:pt idx="63">
                  <c:v>870.44449999999995</c:v>
                </c:pt>
                <c:pt idx="64">
                  <c:v>674.79</c:v>
                </c:pt>
                <c:pt idx="65">
                  <c:v>677.60500000000002</c:v>
                </c:pt>
                <c:pt idx="66">
                  <c:v>674.63950000000011</c:v>
                </c:pt>
              </c:numCache>
            </c:numRef>
          </c:xVal>
          <c:yVal>
            <c:numRef>
              <c:f>'Soton comparison'!$T$2:$T$68</c:f>
              <c:numCache>
                <c:formatCode>General</c:formatCode>
                <c:ptCount val="67"/>
                <c:pt idx="0">
                  <c:v>2809.0717909837122</c:v>
                </c:pt>
                <c:pt idx="1">
                  <c:v>2801.4125075413222</c:v>
                </c:pt>
                <c:pt idx="2">
                  <c:v>2802.7298591936019</c:v>
                </c:pt>
                <c:pt idx="3">
                  <c:v>2394.0626272560212</c:v>
                </c:pt>
                <c:pt idx="4">
                  <c:v>2364.257079526682</c:v>
                </c:pt>
                <c:pt idx="5">
                  <c:v>2349.3967431884362</c:v>
                </c:pt>
                <c:pt idx="6">
                  <c:v>2547.0173173572821</c:v>
                </c:pt>
                <c:pt idx="7">
                  <c:v>2238.0502985842882</c:v>
                </c:pt>
                <c:pt idx="8">
                  <c:v>2492.8673186526389</c:v>
                </c:pt>
                <c:pt idx="9">
                  <c:v>2484.3788990448088</c:v>
                </c:pt>
                <c:pt idx="10">
                  <c:v>2475.5498043729399</c:v>
                </c:pt>
                <c:pt idx="11">
                  <c:v>2199.2632396729991</c:v>
                </c:pt>
                <c:pt idx="12">
                  <c:v>2321.9322993177129</c:v>
                </c:pt>
                <c:pt idx="13">
                  <c:v>2176.7877859428631</c:v>
                </c:pt>
                <c:pt idx="14">
                  <c:v>2311.6084570932421</c:v>
                </c:pt>
                <c:pt idx="15">
                  <c:v>2109.5177504518051</c:v>
                </c:pt>
                <c:pt idx="16">
                  <c:v>2103.6396086676459</c:v>
                </c:pt>
                <c:pt idx="17">
                  <c:v>2095.9172984318502</c:v>
                </c:pt>
                <c:pt idx="18">
                  <c:v>2650.8020759233841</c:v>
                </c:pt>
                <c:pt idx="19">
                  <c:v>2633.313106382127</c:v>
                </c:pt>
                <c:pt idx="20">
                  <c:v>2295.8327683896459</c:v>
                </c:pt>
                <c:pt idx="21">
                  <c:v>2019.81261218076</c:v>
                </c:pt>
                <c:pt idx="22">
                  <c:v>1962.0855517623411</c:v>
                </c:pt>
                <c:pt idx="23">
                  <c:v>1954.181265839369</c:v>
                </c:pt>
                <c:pt idx="24">
                  <c:v>1951.8617685397151</c:v>
                </c:pt>
                <c:pt idx="25">
                  <c:v>2000.574477278401</c:v>
                </c:pt>
                <c:pt idx="26">
                  <c:v>2575.2685751089471</c:v>
                </c:pt>
                <c:pt idx="27">
                  <c:v>1996.19278945219</c:v>
                </c:pt>
                <c:pt idx="28">
                  <c:v>1594.273903212272</c:v>
                </c:pt>
                <c:pt idx="29">
                  <c:v>1568.5651520796589</c:v>
                </c:pt>
                <c:pt idx="30">
                  <c:v>1563.426001742879</c:v>
                </c:pt>
                <c:pt idx="31">
                  <c:v>1834.693003766532</c:v>
                </c:pt>
                <c:pt idx="32">
                  <c:v>1828.741380169663</c:v>
                </c:pt>
                <c:pt idx="33">
                  <c:v>1822.38374430675</c:v>
                </c:pt>
                <c:pt idx="34">
                  <c:v>1650.3917840775321</c:v>
                </c:pt>
                <c:pt idx="35">
                  <c:v>1642.0201642830491</c:v>
                </c:pt>
                <c:pt idx="36">
                  <c:v>1663.784712475737</c:v>
                </c:pt>
                <c:pt idx="37">
                  <c:v>1668.401223406624</c:v>
                </c:pt>
                <c:pt idx="38">
                  <c:v>1669.2853306578461</c:v>
                </c:pt>
                <c:pt idx="39">
                  <c:v>1683.6724906736149</c:v>
                </c:pt>
                <c:pt idx="40">
                  <c:v>1657.44970660185</c:v>
                </c:pt>
                <c:pt idx="41">
                  <c:v>1656.9616984792101</c:v>
                </c:pt>
                <c:pt idx="42">
                  <c:v>1622.2121614219559</c:v>
                </c:pt>
                <c:pt idx="43">
                  <c:v>1579.9401986970381</c:v>
                </c:pt>
                <c:pt idx="44">
                  <c:v>1580.5135919010099</c:v>
                </c:pt>
                <c:pt idx="45">
                  <c:v>1566.5761915273449</c:v>
                </c:pt>
                <c:pt idx="46">
                  <c:v>1469.0955456256991</c:v>
                </c:pt>
                <c:pt idx="47">
                  <c:v>1464.5491408791361</c:v>
                </c:pt>
                <c:pt idx="48">
                  <c:v>1465.00853629788</c:v>
                </c:pt>
                <c:pt idx="49">
                  <c:v>1294.2101013275189</c:v>
                </c:pt>
                <c:pt idx="50">
                  <c:v>1290.655089678409</c:v>
                </c:pt>
                <c:pt idx="51">
                  <c:v>1292.795135714503</c:v>
                </c:pt>
                <c:pt idx="52">
                  <c:v>1238.3497459134171</c:v>
                </c:pt>
                <c:pt idx="53">
                  <c:v>1233.6641683657699</c:v>
                </c:pt>
                <c:pt idx="54">
                  <c:v>1224.3640771964499</c:v>
                </c:pt>
                <c:pt idx="55">
                  <c:v>1206.4675454140361</c:v>
                </c:pt>
                <c:pt idx="56">
                  <c:v>1203.956686566971</c:v>
                </c:pt>
                <c:pt idx="57">
                  <c:v>1206.126645668427</c:v>
                </c:pt>
                <c:pt idx="58">
                  <c:v>1165.787353152052</c:v>
                </c:pt>
                <c:pt idx="59">
                  <c:v>1164.76688889206</c:v>
                </c:pt>
                <c:pt idx="60">
                  <c:v>1159.749168100444</c:v>
                </c:pt>
                <c:pt idx="61">
                  <c:v>1092.828129394233</c:v>
                </c:pt>
                <c:pt idx="62">
                  <c:v>1091.112888379819</c:v>
                </c:pt>
                <c:pt idx="63">
                  <c:v>1093.962747750483</c:v>
                </c:pt>
                <c:pt idx="64">
                  <c:v>1032.029600681725</c:v>
                </c:pt>
                <c:pt idx="65">
                  <c:v>1031.096457684853</c:v>
                </c:pt>
                <c:pt idx="66">
                  <c:v>1023.228712442401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7E-49C6-834E-06BBA4DDC169}"/>
            </c:ext>
          </c:extLst>
        </c:ser>
        <c:ser>
          <c:idx val="1"/>
          <c:order val="1"/>
          <c:tx>
            <c:v>Michigan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'Michigan data'!$F$2:$F$33</c:f>
              <c:numCache>
                <c:formatCode>General</c:formatCode>
                <c:ptCount val="32"/>
                <c:pt idx="0">
                  <c:v>640</c:v>
                </c:pt>
                <c:pt idx="1">
                  <c:v>840</c:v>
                </c:pt>
                <c:pt idx="2">
                  <c:v>945</c:v>
                </c:pt>
                <c:pt idx="3">
                  <c:v>1170</c:v>
                </c:pt>
                <c:pt idx="4">
                  <c:v>1170</c:v>
                </c:pt>
                <c:pt idx="5">
                  <c:v>1620</c:v>
                </c:pt>
                <c:pt idx="6">
                  <c:v>1620</c:v>
                </c:pt>
                <c:pt idx="7">
                  <c:v>1590</c:v>
                </c:pt>
                <c:pt idx="8">
                  <c:v>2055</c:v>
                </c:pt>
                <c:pt idx="9">
                  <c:v>2055</c:v>
                </c:pt>
                <c:pt idx="10">
                  <c:v>2490</c:v>
                </c:pt>
                <c:pt idx="11">
                  <c:v>2490</c:v>
                </c:pt>
                <c:pt idx="12">
                  <c:v>2490</c:v>
                </c:pt>
                <c:pt idx="13">
                  <c:v>2940</c:v>
                </c:pt>
                <c:pt idx="14">
                  <c:v>2940</c:v>
                </c:pt>
                <c:pt idx="15">
                  <c:v>1240</c:v>
                </c:pt>
                <c:pt idx="16">
                  <c:v>1320</c:v>
                </c:pt>
                <c:pt idx="17">
                  <c:v>1320</c:v>
                </c:pt>
                <c:pt idx="18">
                  <c:v>1760.0000000000002</c:v>
                </c:pt>
                <c:pt idx="19">
                  <c:v>1760.0000000000002</c:v>
                </c:pt>
                <c:pt idx="20">
                  <c:v>2320</c:v>
                </c:pt>
                <c:pt idx="21">
                  <c:v>2348</c:v>
                </c:pt>
                <c:pt idx="22">
                  <c:v>2920</c:v>
                </c:pt>
                <c:pt idx="23">
                  <c:v>2920</c:v>
                </c:pt>
                <c:pt idx="24">
                  <c:v>1685</c:v>
                </c:pt>
                <c:pt idx="25">
                  <c:v>1750</c:v>
                </c:pt>
                <c:pt idx="26">
                  <c:v>1750</c:v>
                </c:pt>
                <c:pt idx="27">
                  <c:v>2450</c:v>
                </c:pt>
                <c:pt idx="28">
                  <c:v>3085</c:v>
                </c:pt>
                <c:pt idx="29">
                  <c:v>2995</c:v>
                </c:pt>
                <c:pt idx="30">
                  <c:v>2995</c:v>
                </c:pt>
                <c:pt idx="31">
                  <c:v>3180</c:v>
                </c:pt>
              </c:numCache>
            </c:numRef>
          </c:xVal>
          <c:yVal>
            <c:numRef>
              <c:f>'Michigan data'!$I$2:$I$33</c:f>
              <c:numCache>
                <c:formatCode>General</c:formatCode>
                <c:ptCount val="32"/>
                <c:pt idx="0">
                  <c:v>1276.7906547810865</c:v>
                </c:pt>
                <c:pt idx="1">
                  <c:v>1550.2822961995248</c:v>
                </c:pt>
                <c:pt idx="2">
                  <c:v>1550.2822961995248</c:v>
                </c:pt>
                <c:pt idx="3">
                  <c:v>1852.8585050074109</c:v>
                </c:pt>
                <c:pt idx="4">
                  <c:v>1821.472288874028</c:v>
                </c:pt>
                <c:pt idx="5">
                  <c:v>1859.6643508059854</c:v>
                </c:pt>
                <c:pt idx="6">
                  <c:v>1859.6643508059854</c:v>
                </c:pt>
                <c:pt idx="7">
                  <c:v>1724.6299842411336</c:v>
                </c:pt>
                <c:pt idx="13">
                  <c:v>1999.336258264527</c:v>
                </c:pt>
                <c:pt idx="15">
                  <c:v>1879.7764215443101</c:v>
                </c:pt>
                <c:pt idx="16">
                  <c:v>1879.7764215443101</c:v>
                </c:pt>
                <c:pt idx="17">
                  <c:v>1879.7764215443101</c:v>
                </c:pt>
                <c:pt idx="18">
                  <c:v>2093.9091642803101</c:v>
                </c:pt>
                <c:pt idx="19">
                  <c:v>2093.9091642803101</c:v>
                </c:pt>
                <c:pt idx="20">
                  <c:v>2272.3790152780357</c:v>
                </c:pt>
                <c:pt idx="21">
                  <c:v>2272.3790152780357</c:v>
                </c:pt>
                <c:pt idx="24">
                  <c:v>2344.2688382556789</c:v>
                </c:pt>
                <c:pt idx="25">
                  <c:v>2344.2688382556789</c:v>
                </c:pt>
                <c:pt idx="26">
                  <c:v>2344.2688382556789</c:v>
                </c:pt>
                <c:pt idx="27">
                  <c:v>2796.7478290286945</c:v>
                </c:pt>
                <c:pt idx="28">
                  <c:v>2951.6984656947711</c:v>
                </c:pt>
                <c:pt idx="29">
                  <c:v>2901.5424790295838</c:v>
                </c:pt>
                <c:pt idx="30">
                  <c:v>2901.5424790295838</c:v>
                </c:pt>
                <c:pt idx="31">
                  <c:v>3511.235518812603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7E-49C6-834E-06BBA4DDC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95583"/>
        <c:axId val="785595103"/>
      </c:scatterChart>
      <c:valAx>
        <c:axId val="785595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Anode power, 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595103"/>
        <c:crosses val="autoZero"/>
        <c:crossBetween val="midCat"/>
      </c:valAx>
      <c:valAx>
        <c:axId val="785595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Specific impulse,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595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Southampton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'Soton comparison'!$N$2:$N$68</c:f>
              <c:numCache>
                <c:formatCode>General</c:formatCode>
                <c:ptCount val="67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80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80</c:v>
                </c:pt>
                <c:pt idx="12">
                  <c:v>40</c:v>
                </c:pt>
                <c:pt idx="13">
                  <c:v>80</c:v>
                </c:pt>
                <c:pt idx="14">
                  <c:v>40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60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60</c:v>
                </c:pt>
                <c:pt idx="26">
                  <c:v>40</c:v>
                </c:pt>
                <c:pt idx="27">
                  <c:v>60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40</c:v>
                </c:pt>
                <c:pt idx="32">
                  <c:v>40</c:v>
                </c:pt>
                <c:pt idx="33">
                  <c:v>40</c:v>
                </c:pt>
                <c:pt idx="34">
                  <c:v>70</c:v>
                </c:pt>
                <c:pt idx="35">
                  <c:v>70</c:v>
                </c:pt>
                <c:pt idx="36">
                  <c:v>80</c:v>
                </c:pt>
                <c:pt idx="37">
                  <c:v>90</c:v>
                </c:pt>
                <c:pt idx="38">
                  <c:v>90</c:v>
                </c:pt>
                <c:pt idx="39">
                  <c:v>90</c:v>
                </c:pt>
                <c:pt idx="40">
                  <c:v>80</c:v>
                </c:pt>
                <c:pt idx="41">
                  <c:v>80</c:v>
                </c:pt>
                <c:pt idx="42">
                  <c:v>70</c:v>
                </c:pt>
                <c:pt idx="43">
                  <c:v>60</c:v>
                </c:pt>
                <c:pt idx="44">
                  <c:v>60</c:v>
                </c:pt>
                <c:pt idx="45">
                  <c:v>60</c:v>
                </c:pt>
                <c:pt idx="46">
                  <c:v>40</c:v>
                </c:pt>
                <c:pt idx="47">
                  <c:v>40</c:v>
                </c:pt>
                <c:pt idx="48">
                  <c:v>40</c:v>
                </c:pt>
                <c:pt idx="49">
                  <c:v>90</c:v>
                </c:pt>
                <c:pt idx="50">
                  <c:v>90</c:v>
                </c:pt>
                <c:pt idx="51">
                  <c:v>90</c:v>
                </c:pt>
                <c:pt idx="52">
                  <c:v>80</c:v>
                </c:pt>
                <c:pt idx="53">
                  <c:v>80</c:v>
                </c:pt>
                <c:pt idx="54">
                  <c:v>80</c:v>
                </c:pt>
                <c:pt idx="55">
                  <c:v>70</c:v>
                </c:pt>
                <c:pt idx="56">
                  <c:v>70</c:v>
                </c:pt>
                <c:pt idx="57">
                  <c:v>70</c:v>
                </c:pt>
                <c:pt idx="58">
                  <c:v>60</c:v>
                </c:pt>
                <c:pt idx="59">
                  <c:v>60</c:v>
                </c:pt>
                <c:pt idx="60">
                  <c:v>60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40</c:v>
                </c:pt>
                <c:pt idx="65">
                  <c:v>40</c:v>
                </c:pt>
                <c:pt idx="66">
                  <c:v>40</c:v>
                </c:pt>
              </c:numCache>
            </c:numRef>
          </c:xVal>
          <c:yVal>
            <c:numRef>
              <c:f>'Soton comparison'!$E$2:$E$68</c:f>
              <c:numCache>
                <c:formatCode>General</c:formatCode>
                <c:ptCount val="67"/>
                <c:pt idx="0">
                  <c:v>5.5004824999999986</c:v>
                </c:pt>
                <c:pt idx="1">
                  <c:v>5.522446249999998</c:v>
                </c:pt>
                <c:pt idx="2">
                  <c:v>5.5485412500000004</c:v>
                </c:pt>
                <c:pt idx="3">
                  <c:v>5.1196537500000003</c:v>
                </c:pt>
                <c:pt idx="4">
                  <c:v>5.0962375000000009</c:v>
                </c:pt>
                <c:pt idx="5">
                  <c:v>5.0915150000000002</c:v>
                </c:pt>
                <c:pt idx="6">
                  <c:v>8.390756249999999</c:v>
                </c:pt>
                <c:pt idx="7">
                  <c:v>9.3402175000000014</c:v>
                </c:pt>
                <c:pt idx="8">
                  <c:v>6.9827700000000004</c:v>
                </c:pt>
                <c:pt idx="9">
                  <c:v>7.0048187499999992</c:v>
                </c:pt>
                <c:pt idx="10">
                  <c:v>7.0281387500000001</c:v>
                </c:pt>
                <c:pt idx="11">
                  <c:v>9.2424500000000016</c:v>
                </c:pt>
                <c:pt idx="12">
                  <c:v>4.19609875</c:v>
                </c:pt>
                <c:pt idx="13">
                  <c:v>9.3269437499999999</c:v>
                </c:pt>
                <c:pt idx="14">
                  <c:v>4.2218349999999996</c:v>
                </c:pt>
                <c:pt idx="15">
                  <c:v>7.7043637499999997</c:v>
                </c:pt>
                <c:pt idx="16">
                  <c:v>7.6829850000000004</c:v>
                </c:pt>
                <c:pt idx="17">
                  <c:v>7.6585662499999998</c:v>
                </c:pt>
                <c:pt idx="18">
                  <c:v>4.6808862499999986</c:v>
                </c:pt>
                <c:pt idx="19">
                  <c:v>4.6288612499999999</c:v>
                </c:pt>
                <c:pt idx="20">
                  <c:v>4.2379575000000003</c:v>
                </c:pt>
                <c:pt idx="21">
                  <c:v>6.28261</c:v>
                </c:pt>
                <c:pt idx="22">
                  <c:v>4.9081062499999986</c:v>
                </c:pt>
                <c:pt idx="23">
                  <c:v>4.9266575000000001</c:v>
                </c:pt>
                <c:pt idx="24">
                  <c:v>4.9310900000000002</c:v>
                </c:pt>
                <c:pt idx="25">
                  <c:v>6.2919375000000004</c:v>
                </c:pt>
                <c:pt idx="26">
                  <c:v>4.6572262499999999</c:v>
                </c:pt>
                <c:pt idx="27">
                  <c:v>6.3140487500000004</c:v>
                </c:pt>
                <c:pt idx="28">
                  <c:v>4.5031749999999997</c:v>
                </c:pt>
                <c:pt idx="29">
                  <c:v>4.4344412499999999</c:v>
                </c:pt>
                <c:pt idx="30">
                  <c:v>4.4329087500000002</c:v>
                </c:pt>
                <c:pt idx="31">
                  <c:v>3.731115</c:v>
                </c:pt>
                <c:pt idx="32">
                  <c:v>3.7314587499999998</c:v>
                </c:pt>
                <c:pt idx="33">
                  <c:v>3.7337587499999998</c:v>
                </c:pt>
                <c:pt idx="34">
                  <c:v>7.1958950000000002</c:v>
                </c:pt>
                <c:pt idx="35">
                  <c:v>7.1841125000000003</c:v>
                </c:pt>
                <c:pt idx="36">
                  <c:v>8.4795212499999995</c:v>
                </c:pt>
                <c:pt idx="37">
                  <c:v>9.7753350000000001</c:v>
                </c:pt>
                <c:pt idx="38">
                  <c:v>9.7914750000000002</c:v>
                </c:pt>
                <c:pt idx="39">
                  <c:v>9.8145062500000009</c:v>
                </c:pt>
                <c:pt idx="40">
                  <c:v>8.4836512500000012</c:v>
                </c:pt>
                <c:pt idx="41">
                  <c:v>8.4821500000000007</c:v>
                </c:pt>
                <c:pt idx="42">
                  <c:v>7.1739249999999997</c:v>
                </c:pt>
                <c:pt idx="43">
                  <c:v>5.8607950000000004</c:v>
                </c:pt>
                <c:pt idx="44">
                  <c:v>5.8876162499999989</c:v>
                </c:pt>
                <c:pt idx="45">
                  <c:v>5.8666737500000004</c:v>
                </c:pt>
                <c:pt idx="46">
                  <c:v>3.48061</c:v>
                </c:pt>
                <c:pt idx="47">
                  <c:v>3.4823824999999999</c:v>
                </c:pt>
                <c:pt idx="48">
                  <c:v>3.4916412499999998</c:v>
                </c:pt>
                <c:pt idx="49">
                  <c:v>9.4989324999999987</c:v>
                </c:pt>
                <c:pt idx="50">
                  <c:v>9.46397625</c:v>
                </c:pt>
                <c:pt idx="51">
                  <c:v>9.5157500000000006</c:v>
                </c:pt>
                <c:pt idx="52">
                  <c:v>8.2084362500000001</c:v>
                </c:pt>
                <c:pt idx="53">
                  <c:v>8.1871687500000014</c:v>
                </c:pt>
                <c:pt idx="54">
                  <c:v>8.1472462500000002</c:v>
                </c:pt>
                <c:pt idx="55">
                  <c:v>6.9576475000000002</c:v>
                </c:pt>
                <c:pt idx="56">
                  <c:v>6.9301925000000004</c:v>
                </c:pt>
                <c:pt idx="57">
                  <c:v>6.9567925000000006</c:v>
                </c:pt>
                <c:pt idx="58">
                  <c:v>5.7005737500000002</c:v>
                </c:pt>
                <c:pt idx="59">
                  <c:v>5.7008775000000016</c:v>
                </c:pt>
                <c:pt idx="60">
                  <c:v>5.6848737500000004</c:v>
                </c:pt>
                <c:pt idx="61">
                  <c:v>4.2904024999999999</c:v>
                </c:pt>
                <c:pt idx="62">
                  <c:v>4.3197812500000001</c:v>
                </c:pt>
                <c:pt idx="63">
                  <c:v>4.3522224999999999</c:v>
                </c:pt>
                <c:pt idx="64">
                  <c:v>3.3739499999999998</c:v>
                </c:pt>
                <c:pt idx="65">
                  <c:v>3.3880249999999998</c:v>
                </c:pt>
                <c:pt idx="66">
                  <c:v>3.3731975000000012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FA-411A-B234-8A13B8F3009B}"/>
            </c:ext>
          </c:extLst>
        </c:ser>
        <c:ser>
          <c:idx val="1"/>
          <c:order val="1"/>
          <c:tx>
            <c:v>Michigan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'Michigan data'!$A$2:$A$33</c:f>
              <c:numCache>
                <c:formatCode>General</c:formatCode>
                <c:ptCount val="32"/>
                <c:pt idx="0">
                  <c:v>50</c:v>
                </c:pt>
                <c:pt idx="1">
                  <c:v>40</c:v>
                </c:pt>
                <c:pt idx="2">
                  <c:v>40</c:v>
                </c:pt>
                <c:pt idx="3">
                  <c:v>50</c:v>
                </c:pt>
                <c:pt idx="4">
                  <c:v>50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70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90</c:v>
                </c:pt>
                <c:pt idx="14">
                  <c:v>90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50</c:v>
                </c:pt>
                <c:pt idx="19">
                  <c:v>50</c:v>
                </c:pt>
                <c:pt idx="20">
                  <c:v>60</c:v>
                </c:pt>
                <c:pt idx="21">
                  <c:v>60</c:v>
                </c:pt>
                <c:pt idx="22">
                  <c:v>70</c:v>
                </c:pt>
                <c:pt idx="23">
                  <c:v>70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50</c:v>
                </c:pt>
                <c:pt idx="28">
                  <c:v>60</c:v>
                </c:pt>
                <c:pt idx="29">
                  <c:v>60</c:v>
                </c:pt>
                <c:pt idx="30">
                  <c:v>60</c:v>
                </c:pt>
                <c:pt idx="31">
                  <c:v>50</c:v>
                </c:pt>
              </c:numCache>
            </c:numRef>
          </c:xVal>
          <c:yVal>
            <c:numRef>
              <c:f>'Michigan data'!$E$2:$E$33</c:f>
              <c:numCache>
                <c:formatCode>General</c:formatCode>
                <c:ptCount val="32"/>
                <c:pt idx="0">
                  <c:v>3.2</c:v>
                </c:pt>
                <c:pt idx="1">
                  <c:v>2.8</c:v>
                </c:pt>
                <c:pt idx="2">
                  <c:v>3.15</c:v>
                </c:pt>
                <c:pt idx="3">
                  <c:v>3.9</c:v>
                </c:pt>
                <c:pt idx="4">
                  <c:v>3.9</c:v>
                </c:pt>
                <c:pt idx="5">
                  <c:v>5.4</c:v>
                </c:pt>
                <c:pt idx="6">
                  <c:v>5.4</c:v>
                </c:pt>
                <c:pt idx="7">
                  <c:v>5.3</c:v>
                </c:pt>
                <c:pt idx="8">
                  <c:v>6.85</c:v>
                </c:pt>
                <c:pt idx="9">
                  <c:v>6.85</c:v>
                </c:pt>
                <c:pt idx="10">
                  <c:v>8.3000000000000007</c:v>
                </c:pt>
                <c:pt idx="11">
                  <c:v>8.3000000000000007</c:v>
                </c:pt>
                <c:pt idx="12">
                  <c:v>8.3000000000000007</c:v>
                </c:pt>
                <c:pt idx="13">
                  <c:v>9.8000000000000007</c:v>
                </c:pt>
                <c:pt idx="14">
                  <c:v>9.8000000000000007</c:v>
                </c:pt>
                <c:pt idx="15">
                  <c:v>3.1</c:v>
                </c:pt>
                <c:pt idx="16">
                  <c:v>3.3</c:v>
                </c:pt>
                <c:pt idx="17">
                  <c:v>3.3</c:v>
                </c:pt>
                <c:pt idx="18">
                  <c:v>4.4000000000000004</c:v>
                </c:pt>
                <c:pt idx="19">
                  <c:v>4.4000000000000004</c:v>
                </c:pt>
                <c:pt idx="20">
                  <c:v>5.8</c:v>
                </c:pt>
                <c:pt idx="21">
                  <c:v>5.87</c:v>
                </c:pt>
                <c:pt idx="22">
                  <c:v>7.3</c:v>
                </c:pt>
                <c:pt idx="23">
                  <c:v>7.3</c:v>
                </c:pt>
                <c:pt idx="24">
                  <c:v>3.37</c:v>
                </c:pt>
                <c:pt idx="25">
                  <c:v>3.5</c:v>
                </c:pt>
                <c:pt idx="26">
                  <c:v>3.5</c:v>
                </c:pt>
                <c:pt idx="27">
                  <c:v>4.9000000000000004</c:v>
                </c:pt>
                <c:pt idx="28">
                  <c:v>6.17</c:v>
                </c:pt>
                <c:pt idx="29">
                  <c:v>5.99</c:v>
                </c:pt>
                <c:pt idx="30">
                  <c:v>5.99</c:v>
                </c:pt>
                <c:pt idx="31">
                  <c:v>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FA-411A-B234-8A13B8F30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95583"/>
        <c:axId val="785595103"/>
      </c:scatterChart>
      <c:valAx>
        <c:axId val="785595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Anode flow rate, sccm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595103"/>
        <c:crosses val="autoZero"/>
        <c:crossBetween val="midCat"/>
      </c:valAx>
      <c:valAx>
        <c:axId val="785595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Anode current, 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595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Southampton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'Soton comparison'!$D$2:$D$68</c:f>
              <c:numCache>
                <c:formatCode>General</c:formatCode>
                <c:ptCount val="67"/>
                <c:pt idx="0">
                  <c:v>600.10000000000014</c:v>
                </c:pt>
                <c:pt idx="1">
                  <c:v>600.10000000000014</c:v>
                </c:pt>
                <c:pt idx="2">
                  <c:v>600.10000000000014</c:v>
                </c:pt>
                <c:pt idx="3">
                  <c:v>499.9488750000001</c:v>
                </c:pt>
                <c:pt idx="4">
                  <c:v>500.10000000000008</c:v>
                </c:pt>
                <c:pt idx="5">
                  <c:v>500.10000000000008</c:v>
                </c:pt>
                <c:pt idx="6">
                  <c:v>499.80250000000012</c:v>
                </c:pt>
                <c:pt idx="7">
                  <c:v>400.1</c:v>
                </c:pt>
                <c:pt idx="8">
                  <c:v>499.92437500000011</c:v>
                </c:pt>
                <c:pt idx="9">
                  <c:v>498.98800000000011</c:v>
                </c:pt>
                <c:pt idx="10">
                  <c:v>499.86425000000003</c:v>
                </c:pt>
                <c:pt idx="11">
                  <c:v>400.1</c:v>
                </c:pt>
                <c:pt idx="12">
                  <c:v>500.10000000000008</c:v>
                </c:pt>
                <c:pt idx="13">
                  <c:v>400.096</c:v>
                </c:pt>
                <c:pt idx="14">
                  <c:v>500.10000000000008</c:v>
                </c:pt>
                <c:pt idx="15">
                  <c:v>400.04074999999989</c:v>
                </c:pt>
                <c:pt idx="16">
                  <c:v>399.17174999999997</c:v>
                </c:pt>
                <c:pt idx="17">
                  <c:v>399.10775000000001</c:v>
                </c:pt>
                <c:pt idx="18">
                  <c:v>600.10000000000014</c:v>
                </c:pt>
                <c:pt idx="19">
                  <c:v>600.10000000000014</c:v>
                </c:pt>
                <c:pt idx="20">
                  <c:v>500.10000000000008</c:v>
                </c:pt>
                <c:pt idx="21">
                  <c:v>397.3485</c:v>
                </c:pt>
                <c:pt idx="22">
                  <c:v>400.1</c:v>
                </c:pt>
                <c:pt idx="23">
                  <c:v>400.1</c:v>
                </c:pt>
                <c:pt idx="24">
                  <c:v>400.06625000000003</c:v>
                </c:pt>
                <c:pt idx="25">
                  <c:v>398.71474999999998</c:v>
                </c:pt>
                <c:pt idx="26">
                  <c:v>600.10000000000014</c:v>
                </c:pt>
                <c:pt idx="27">
                  <c:v>399.06212500000009</c:v>
                </c:pt>
                <c:pt idx="28">
                  <c:v>298.48037499999998</c:v>
                </c:pt>
                <c:pt idx="29">
                  <c:v>300.03775000000002</c:v>
                </c:pt>
                <c:pt idx="30">
                  <c:v>300.03525000000002</c:v>
                </c:pt>
                <c:pt idx="31">
                  <c:v>400.1</c:v>
                </c:pt>
                <c:pt idx="32">
                  <c:v>400.1</c:v>
                </c:pt>
                <c:pt idx="33">
                  <c:v>400.1</c:v>
                </c:pt>
                <c:pt idx="34">
                  <c:v>299.962875</c:v>
                </c:pt>
                <c:pt idx="35">
                  <c:v>299.69175000000001</c:v>
                </c:pt>
                <c:pt idx="36">
                  <c:v>300.05737499999998</c:v>
                </c:pt>
                <c:pt idx="37">
                  <c:v>294.62162499999999</c:v>
                </c:pt>
                <c:pt idx="38">
                  <c:v>295.04962499999999</c:v>
                </c:pt>
                <c:pt idx="39">
                  <c:v>299.99537500000002</c:v>
                </c:pt>
                <c:pt idx="40">
                  <c:v>300.06962499999997</c:v>
                </c:pt>
                <c:pt idx="41">
                  <c:v>300.06375000000003</c:v>
                </c:pt>
                <c:pt idx="42">
                  <c:v>299.89449999999999</c:v>
                </c:pt>
                <c:pt idx="43">
                  <c:v>300.029</c:v>
                </c:pt>
                <c:pt idx="44">
                  <c:v>300.04825</c:v>
                </c:pt>
                <c:pt idx="45">
                  <c:v>300.03699999999998</c:v>
                </c:pt>
                <c:pt idx="46">
                  <c:v>300.03775000000002</c:v>
                </c:pt>
                <c:pt idx="47">
                  <c:v>300.02137499999998</c:v>
                </c:pt>
                <c:pt idx="48">
                  <c:v>300.04637500000001</c:v>
                </c:pt>
                <c:pt idx="49">
                  <c:v>199.97675000000001</c:v>
                </c:pt>
                <c:pt idx="50">
                  <c:v>199.97925000000001</c:v>
                </c:pt>
                <c:pt idx="51">
                  <c:v>199.98487499999999</c:v>
                </c:pt>
                <c:pt idx="52">
                  <c:v>200</c:v>
                </c:pt>
                <c:pt idx="53">
                  <c:v>200</c:v>
                </c:pt>
                <c:pt idx="54">
                  <c:v>200</c:v>
                </c:pt>
                <c:pt idx="55">
                  <c:v>200</c:v>
                </c:pt>
                <c:pt idx="56">
                  <c:v>200</c:v>
                </c:pt>
                <c:pt idx="57">
                  <c:v>200</c:v>
                </c:pt>
                <c:pt idx="58">
                  <c:v>200</c:v>
                </c:pt>
                <c:pt idx="59">
                  <c:v>200</c:v>
                </c:pt>
                <c:pt idx="60">
                  <c:v>199.41300000000001</c:v>
                </c:pt>
                <c:pt idx="61">
                  <c:v>200</c:v>
                </c:pt>
                <c:pt idx="62">
                  <c:v>200</c:v>
                </c:pt>
                <c:pt idx="63">
                  <c:v>200</c:v>
                </c:pt>
                <c:pt idx="64">
                  <c:v>200</c:v>
                </c:pt>
                <c:pt idx="65">
                  <c:v>200</c:v>
                </c:pt>
                <c:pt idx="66">
                  <c:v>200</c:v>
                </c:pt>
              </c:numCache>
            </c:numRef>
          </c:xVal>
          <c:yVal>
            <c:numRef>
              <c:f>'Soton comparison'!$E$2:$E$68</c:f>
              <c:numCache>
                <c:formatCode>General</c:formatCode>
                <c:ptCount val="67"/>
                <c:pt idx="0">
                  <c:v>5.5004824999999986</c:v>
                </c:pt>
                <c:pt idx="1">
                  <c:v>5.522446249999998</c:v>
                </c:pt>
                <c:pt idx="2">
                  <c:v>5.5485412500000004</c:v>
                </c:pt>
                <c:pt idx="3">
                  <c:v>5.1196537500000003</c:v>
                </c:pt>
                <c:pt idx="4">
                  <c:v>5.0962375000000009</c:v>
                </c:pt>
                <c:pt idx="5">
                  <c:v>5.0915150000000002</c:v>
                </c:pt>
                <c:pt idx="6">
                  <c:v>8.390756249999999</c:v>
                </c:pt>
                <c:pt idx="7">
                  <c:v>9.3402175000000014</c:v>
                </c:pt>
                <c:pt idx="8">
                  <c:v>6.9827700000000004</c:v>
                </c:pt>
                <c:pt idx="9">
                  <c:v>7.0048187499999992</c:v>
                </c:pt>
                <c:pt idx="10">
                  <c:v>7.0281387500000001</c:v>
                </c:pt>
                <c:pt idx="11">
                  <c:v>9.2424500000000016</c:v>
                </c:pt>
                <c:pt idx="12">
                  <c:v>4.19609875</c:v>
                </c:pt>
                <c:pt idx="13">
                  <c:v>9.3269437499999999</c:v>
                </c:pt>
                <c:pt idx="14">
                  <c:v>4.2218349999999996</c:v>
                </c:pt>
                <c:pt idx="15">
                  <c:v>7.7043637499999997</c:v>
                </c:pt>
                <c:pt idx="16">
                  <c:v>7.6829850000000004</c:v>
                </c:pt>
                <c:pt idx="17">
                  <c:v>7.6585662499999998</c:v>
                </c:pt>
                <c:pt idx="18">
                  <c:v>4.6808862499999986</c:v>
                </c:pt>
                <c:pt idx="19">
                  <c:v>4.6288612499999999</c:v>
                </c:pt>
                <c:pt idx="20">
                  <c:v>4.2379575000000003</c:v>
                </c:pt>
                <c:pt idx="21">
                  <c:v>6.28261</c:v>
                </c:pt>
                <c:pt idx="22">
                  <c:v>4.9081062499999986</c:v>
                </c:pt>
                <c:pt idx="23">
                  <c:v>4.9266575000000001</c:v>
                </c:pt>
                <c:pt idx="24">
                  <c:v>4.9310900000000002</c:v>
                </c:pt>
                <c:pt idx="25">
                  <c:v>6.2919375000000004</c:v>
                </c:pt>
                <c:pt idx="26">
                  <c:v>4.6572262499999999</c:v>
                </c:pt>
                <c:pt idx="27">
                  <c:v>6.3140487500000004</c:v>
                </c:pt>
                <c:pt idx="28">
                  <c:v>4.5031749999999997</c:v>
                </c:pt>
                <c:pt idx="29">
                  <c:v>4.4344412499999999</c:v>
                </c:pt>
                <c:pt idx="30">
                  <c:v>4.4329087500000002</c:v>
                </c:pt>
                <c:pt idx="31">
                  <c:v>3.731115</c:v>
                </c:pt>
                <c:pt idx="32">
                  <c:v>3.7314587499999998</c:v>
                </c:pt>
                <c:pt idx="33">
                  <c:v>3.7337587499999998</c:v>
                </c:pt>
                <c:pt idx="34">
                  <c:v>7.1958950000000002</c:v>
                </c:pt>
                <c:pt idx="35">
                  <c:v>7.1841125000000003</c:v>
                </c:pt>
                <c:pt idx="36">
                  <c:v>8.4795212499999995</c:v>
                </c:pt>
                <c:pt idx="37">
                  <c:v>9.7753350000000001</c:v>
                </c:pt>
                <c:pt idx="38">
                  <c:v>9.7914750000000002</c:v>
                </c:pt>
                <c:pt idx="39">
                  <c:v>9.8145062500000009</c:v>
                </c:pt>
                <c:pt idx="40">
                  <c:v>8.4836512500000012</c:v>
                </c:pt>
                <c:pt idx="41">
                  <c:v>8.4821500000000007</c:v>
                </c:pt>
                <c:pt idx="42">
                  <c:v>7.1739249999999997</c:v>
                </c:pt>
                <c:pt idx="43">
                  <c:v>5.8607950000000004</c:v>
                </c:pt>
                <c:pt idx="44">
                  <c:v>5.8876162499999989</c:v>
                </c:pt>
                <c:pt idx="45">
                  <c:v>5.8666737500000004</c:v>
                </c:pt>
                <c:pt idx="46">
                  <c:v>3.48061</c:v>
                </c:pt>
                <c:pt idx="47">
                  <c:v>3.4823824999999999</c:v>
                </c:pt>
                <c:pt idx="48">
                  <c:v>3.4916412499999998</c:v>
                </c:pt>
                <c:pt idx="49">
                  <c:v>9.4989324999999987</c:v>
                </c:pt>
                <c:pt idx="50">
                  <c:v>9.46397625</c:v>
                </c:pt>
                <c:pt idx="51">
                  <c:v>9.5157500000000006</c:v>
                </c:pt>
                <c:pt idx="52">
                  <c:v>8.2084362500000001</c:v>
                </c:pt>
                <c:pt idx="53">
                  <c:v>8.1871687500000014</c:v>
                </c:pt>
                <c:pt idx="54">
                  <c:v>8.1472462500000002</c:v>
                </c:pt>
                <c:pt idx="55">
                  <c:v>6.9576475000000002</c:v>
                </c:pt>
                <c:pt idx="56">
                  <c:v>6.9301925000000004</c:v>
                </c:pt>
                <c:pt idx="57">
                  <c:v>6.9567925000000006</c:v>
                </c:pt>
                <c:pt idx="58">
                  <c:v>5.7005737500000002</c:v>
                </c:pt>
                <c:pt idx="59">
                  <c:v>5.7008775000000016</c:v>
                </c:pt>
                <c:pt idx="60">
                  <c:v>5.6848737500000004</c:v>
                </c:pt>
                <c:pt idx="61">
                  <c:v>4.2904024999999999</c:v>
                </c:pt>
                <c:pt idx="62">
                  <c:v>4.3197812500000001</c:v>
                </c:pt>
                <c:pt idx="63">
                  <c:v>4.3522224999999999</c:v>
                </c:pt>
                <c:pt idx="64">
                  <c:v>3.3739499999999998</c:v>
                </c:pt>
                <c:pt idx="65">
                  <c:v>3.3880249999999998</c:v>
                </c:pt>
                <c:pt idx="66">
                  <c:v>3.3731975000000012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37-413B-9992-F0AE1B955AA6}"/>
            </c:ext>
          </c:extLst>
        </c:ser>
        <c:ser>
          <c:idx val="1"/>
          <c:order val="1"/>
          <c:tx>
            <c:v>Michigan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'Michigan data'!$D$2:$D$33</c:f>
              <c:numCache>
                <c:formatCode>General</c:formatCode>
                <c:ptCount val="32"/>
                <c:pt idx="0">
                  <c:v>200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400</c:v>
                </c:pt>
                <c:pt idx="16">
                  <c:v>400</c:v>
                </c:pt>
                <c:pt idx="17">
                  <c:v>400</c:v>
                </c:pt>
                <c:pt idx="18">
                  <c:v>400</c:v>
                </c:pt>
                <c:pt idx="19">
                  <c:v>400</c:v>
                </c:pt>
                <c:pt idx="20">
                  <c:v>400</c:v>
                </c:pt>
                <c:pt idx="21">
                  <c:v>400</c:v>
                </c:pt>
                <c:pt idx="22">
                  <c:v>400</c:v>
                </c:pt>
                <c:pt idx="23">
                  <c:v>400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600</c:v>
                </c:pt>
              </c:numCache>
            </c:numRef>
          </c:xVal>
          <c:yVal>
            <c:numRef>
              <c:f>'Michigan data'!$E$2:$E$33</c:f>
              <c:numCache>
                <c:formatCode>General</c:formatCode>
                <c:ptCount val="32"/>
                <c:pt idx="0">
                  <c:v>3.2</c:v>
                </c:pt>
                <c:pt idx="1">
                  <c:v>2.8</c:v>
                </c:pt>
                <c:pt idx="2">
                  <c:v>3.15</c:v>
                </c:pt>
                <c:pt idx="3">
                  <c:v>3.9</c:v>
                </c:pt>
                <c:pt idx="4">
                  <c:v>3.9</c:v>
                </c:pt>
                <c:pt idx="5">
                  <c:v>5.4</c:v>
                </c:pt>
                <c:pt idx="6">
                  <c:v>5.4</c:v>
                </c:pt>
                <c:pt idx="7">
                  <c:v>5.3</c:v>
                </c:pt>
                <c:pt idx="8">
                  <c:v>6.85</c:v>
                </c:pt>
                <c:pt idx="9">
                  <c:v>6.85</c:v>
                </c:pt>
                <c:pt idx="10">
                  <c:v>8.3000000000000007</c:v>
                </c:pt>
                <c:pt idx="11">
                  <c:v>8.3000000000000007</c:v>
                </c:pt>
                <c:pt idx="12">
                  <c:v>8.3000000000000007</c:v>
                </c:pt>
                <c:pt idx="13">
                  <c:v>9.8000000000000007</c:v>
                </c:pt>
                <c:pt idx="14">
                  <c:v>9.8000000000000007</c:v>
                </c:pt>
                <c:pt idx="15">
                  <c:v>3.1</c:v>
                </c:pt>
                <c:pt idx="16">
                  <c:v>3.3</c:v>
                </c:pt>
                <c:pt idx="17">
                  <c:v>3.3</c:v>
                </c:pt>
                <c:pt idx="18">
                  <c:v>4.4000000000000004</c:v>
                </c:pt>
                <c:pt idx="19">
                  <c:v>4.4000000000000004</c:v>
                </c:pt>
                <c:pt idx="20">
                  <c:v>5.8</c:v>
                </c:pt>
                <c:pt idx="21">
                  <c:v>5.87</c:v>
                </c:pt>
                <c:pt idx="22">
                  <c:v>7.3</c:v>
                </c:pt>
                <c:pt idx="23">
                  <c:v>7.3</c:v>
                </c:pt>
                <c:pt idx="24">
                  <c:v>3.37</c:v>
                </c:pt>
                <c:pt idx="25">
                  <c:v>3.5</c:v>
                </c:pt>
                <c:pt idx="26">
                  <c:v>3.5</c:v>
                </c:pt>
                <c:pt idx="27">
                  <c:v>4.9000000000000004</c:v>
                </c:pt>
                <c:pt idx="28">
                  <c:v>6.17</c:v>
                </c:pt>
                <c:pt idx="29">
                  <c:v>5.99</c:v>
                </c:pt>
                <c:pt idx="30">
                  <c:v>5.99</c:v>
                </c:pt>
                <c:pt idx="31">
                  <c:v>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37-413B-9992-F0AE1B955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95583"/>
        <c:axId val="785595103"/>
      </c:scatterChart>
      <c:valAx>
        <c:axId val="785595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Anode voltage, 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595103"/>
        <c:crosses val="autoZero"/>
        <c:crossBetween val="midCat"/>
      </c:valAx>
      <c:valAx>
        <c:axId val="785595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Anode current, 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595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Southampton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'Soton comparison'!$N$2:$N$68</c:f>
              <c:numCache>
                <c:formatCode>General</c:formatCode>
                <c:ptCount val="67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70</c:v>
                </c:pt>
                <c:pt idx="7">
                  <c:v>80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  <c:pt idx="11">
                  <c:v>80</c:v>
                </c:pt>
                <c:pt idx="12">
                  <c:v>40</c:v>
                </c:pt>
                <c:pt idx="13">
                  <c:v>80</c:v>
                </c:pt>
                <c:pt idx="14">
                  <c:v>40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60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60</c:v>
                </c:pt>
                <c:pt idx="26">
                  <c:v>40</c:v>
                </c:pt>
                <c:pt idx="27">
                  <c:v>60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40</c:v>
                </c:pt>
                <c:pt idx="32">
                  <c:v>40</c:v>
                </c:pt>
                <c:pt idx="33">
                  <c:v>40</c:v>
                </c:pt>
                <c:pt idx="34">
                  <c:v>70</c:v>
                </c:pt>
                <c:pt idx="35">
                  <c:v>70</c:v>
                </c:pt>
                <c:pt idx="36">
                  <c:v>80</c:v>
                </c:pt>
                <c:pt idx="37">
                  <c:v>90</c:v>
                </c:pt>
                <c:pt idx="38">
                  <c:v>90</c:v>
                </c:pt>
                <c:pt idx="39">
                  <c:v>90</c:v>
                </c:pt>
                <c:pt idx="40">
                  <c:v>80</c:v>
                </c:pt>
                <c:pt idx="41">
                  <c:v>80</c:v>
                </c:pt>
                <c:pt idx="42">
                  <c:v>70</c:v>
                </c:pt>
                <c:pt idx="43">
                  <c:v>60</c:v>
                </c:pt>
                <c:pt idx="44">
                  <c:v>60</c:v>
                </c:pt>
                <c:pt idx="45">
                  <c:v>60</c:v>
                </c:pt>
                <c:pt idx="46">
                  <c:v>40</c:v>
                </c:pt>
                <c:pt idx="47">
                  <c:v>40</c:v>
                </c:pt>
                <c:pt idx="48">
                  <c:v>40</c:v>
                </c:pt>
                <c:pt idx="49">
                  <c:v>90</c:v>
                </c:pt>
                <c:pt idx="50">
                  <c:v>90</c:v>
                </c:pt>
                <c:pt idx="51">
                  <c:v>90</c:v>
                </c:pt>
                <c:pt idx="52">
                  <c:v>80</c:v>
                </c:pt>
                <c:pt idx="53">
                  <c:v>80</c:v>
                </c:pt>
                <c:pt idx="54">
                  <c:v>80</c:v>
                </c:pt>
                <c:pt idx="55">
                  <c:v>70</c:v>
                </c:pt>
                <c:pt idx="56">
                  <c:v>70</c:v>
                </c:pt>
                <c:pt idx="57">
                  <c:v>70</c:v>
                </c:pt>
                <c:pt idx="58">
                  <c:v>60</c:v>
                </c:pt>
                <c:pt idx="59">
                  <c:v>60</c:v>
                </c:pt>
                <c:pt idx="60">
                  <c:v>60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40</c:v>
                </c:pt>
                <c:pt idx="65">
                  <c:v>40</c:v>
                </c:pt>
                <c:pt idx="66">
                  <c:v>40</c:v>
                </c:pt>
              </c:numCache>
            </c:numRef>
          </c:xVal>
          <c:yVal>
            <c:numRef>
              <c:f>'Soton comparison'!$R$2:$R$68</c:f>
              <c:numCache>
                <c:formatCode>General</c:formatCode>
                <c:ptCount val="67"/>
                <c:pt idx="0">
                  <c:v>85.80731256561829</c:v>
                </c:pt>
                <c:pt idx="1">
                  <c:v>85.571422578897597</c:v>
                </c:pt>
                <c:pt idx="2">
                  <c:v>85.611762499220958</c:v>
                </c:pt>
                <c:pt idx="3">
                  <c:v>73.128109324537945</c:v>
                </c:pt>
                <c:pt idx="4">
                  <c:v>72.216673338350972</c:v>
                </c:pt>
                <c:pt idx="5">
                  <c:v>71.761718593944479</c:v>
                </c:pt>
                <c:pt idx="6">
                  <c:v>108.93443072554361</c:v>
                </c:pt>
                <c:pt idx="7">
                  <c:v>109.3942881592384</c:v>
                </c:pt>
                <c:pt idx="8">
                  <c:v>91.389917207192937</c:v>
                </c:pt>
                <c:pt idx="9">
                  <c:v>91.077152636953301</c:v>
                </c:pt>
                <c:pt idx="10">
                  <c:v>90.755180343220218</c:v>
                </c:pt>
                <c:pt idx="11">
                  <c:v>107.50164075496301</c:v>
                </c:pt>
                <c:pt idx="12">
                  <c:v>56.744750143421243</c:v>
                </c:pt>
                <c:pt idx="13">
                  <c:v>106.4009506551035</c:v>
                </c:pt>
                <c:pt idx="14">
                  <c:v>56.49177964584932</c:v>
                </c:pt>
                <c:pt idx="15">
                  <c:v>90.223670217440997</c:v>
                </c:pt>
                <c:pt idx="16">
                  <c:v>89.970538520787571</c:v>
                </c:pt>
                <c:pt idx="17">
                  <c:v>89.641778886795464</c:v>
                </c:pt>
                <c:pt idx="18">
                  <c:v>64.783135300161902</c:v>
                </c:pt>
                <c:pt idx="19">
                  <c:v>64.356786501304853</c:v>
                </c:pt>
                <c:pt idx="20">
                  <c:v>56.106947300884222</c:v>
                </c:pt>
                <c:pt idx="21">
                  <c:v>74.04411042077156</c:v>
                </c:pt>
                <c:pt idx="22">
                  <c:v>59.927218315091899</c:v>
                </c:pt>
                <c:pt idx="23">
                  <c:v>59.688900154847033</c:v>
                </c:pt>
                <c:pt idx="24">
                  <c:v>59.61829056264267</c:v>
                </c:pt>
                <c:pt idx="25">
                  <c:v>73.340136453923989</c:v>
                </c:pt>
                <c:pt idx="26">
                  <c:v>62.933257587742652</c:v>
                </c:pt>
                <c:pt idx="27">
                  <c:v>73.179205638092768</c:v>
                </c:pt>
                <c:pt idx="28">
                  <c:v>48.689254313423888</c:v>
                </c:pt>
                <c:pt idx="29">
                  <c:v>47.907302338365511</c:v>
                </c:pt>
                <c:pt idx="30">
                  <c:v>47.747470352952142</c:v>
                </c:pt>
                <c:pt idx="31">
                  <c:v>44.834786721829907</c:v>
                </c:pt>
                <c:pt idx="32">
                  <c:v>44.691139563647873</c:v>
                </c:pt>
                <c:pt idx="33">
                  <c:v>44.53455033646064</c:v>
                </c:pt>
                <c:pt idx="34">
                  <c:v>70.585794266026923</c:v>
                </c:pt>
                <c:pt idx="35">
                  <c:v>70.227776898873216</c:v>
                </c:pt>
                <c:pt idx="36">
                  <c:v>81.323324807959324</c:v>
                </c:pt>
                <c:pt idx="37">
                  <c:v>91.74686770409366</c:v>
                </c:pt>
                <c:pt idx="38">
                  <c:v>91.797051355190817</c:v>
                </c:pt>
                <c:pt idx="39">
                  <c:v>92.586226327505415</c:v>
                </c:pt>
                <c:pt idx="40">
                  <c:v>81.013839350633432</c:v>
                </c:pt>
                <c:pt idx="41">
                  <c:v>80.991451454906624</c:v>
                </c:pt>
                <c:pt idx="42">
                  <c:v>69.380605812914908</c:v>
                </c:pt>
                <c:pt idx="43">
                  <c:v>57.920341885873377</c:v>
                </c:pt>
                <c:pt idx="44">
                  <c:v>57.940473993214887</c:v>
                </c:pt>
                <c:pt idx="45">
                  <c:v>57.428372476545277</c:v>
                </c:pt>
                <c:pt idx="46">
                  <c:v>35.899993048664108</c:v>
                </c:pt>
                <c:pt idx="47">
                  <c:v>35.788626056483302</c:v>
                </c:pt>
                <c:pt idx="48">
                  <c:v>35.799642325805031</c:v>
                </c:pt>
                <c:pt idx="49">
                  <c:v>71.168754863937636</c:v>
                </c:pt>
                <c:pt idx="50">
                  <c:v>70.973601702837556</c:v>
                </c:pt>
                <c:pt idx="51">
                  <c:v>71.091959381826541</c:v>
                </c:pt>
                <c:pt idx="52">
                  <c:v>60.528935135247387</c:v>
                </c:pt>
                <c:pt idx="53">
                  <c:v>60.30102759920031</c:v>
                </c:pt>
                <c:pt idx="54">
                  <c:v>59.846420821088543</c:v>
                </c:pt>
                <c:pt idx="55">
                  <c:v>51.599949622790177</c:v>
                </c:pt>
                <c:pt idx="56">
                  <c:v>51.492996928628152</c:v>
                </c:pt>
                <c:pt idx="57">
                  <c:v>51.584281351723192</c:v>
                </c:pt>
                <c:pt idx="58">
                  <c:v>42.73775606084569</c:v>
                </c:pt>
                <c:pt idx="59">
                  <c:v>42.698752874417302</c:v>
                </c:pt>
                <c:pt idx="60">
                  <c:v>42.513622620765467</c:v>
                </c:pt>
                <c:pt idx="61">
                  <c:v>33.376546472476612</c:v>
                </c:pt>
                <c:pt idx="62">
                  <c:v>33.326008263300572</c:v>
                </c:pt>
                <c:pt idx="63">
                  <c:v>33.413447479062128</c:v>
                </c:pt>
                <c:pt idx="64">
                  <c:v>25.219097516854941</c:v>
                </c:pt>
                <c:pt idx="65">
                  <c:v>25.195737432863549</c:v>
                </c:pt>
                <c:pt idx="66">
                  <c:v>25.003720362939539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60-492B-9E6F-EA5031E0FCCC}"/>
            </c:ext>
          </c:extLst>
        </c:ser>
        <c:ser>
          <c:idx val="1"/>
          <c:order val="1"/>
          <c:tx>
            <c:v>Michigan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'Michigan data'!$A$2:$A$33</c:f>
              <c:numCache>
                <c:formatCode>General</c:formatCode>
                <c:ptCount val="32"/>
                <c:pt idx="0">
                  <c:v>50</c:v>
                </c:pt>
                <c:pt idx="1">
                  <c:v>40</c:v>
                </c:pt>
                <c:pt idx="2">
                  <c:v>40</c:v>
                </c:pt>
                <c:pt idx="3">
                  <c:v>50</c:v>
                </c:pt>
                <c:pt idx="4">
                  <c:v>50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70</c:v>
                </c:pt>
                <c:pt idx="10">
                  <c:v>80</c:v>
                </c:pt>
                <c:pt idx="11">
                  <c:v>80</c:v>
                </c:pt>
                <c:pt idx="12">
                  <c:v>80</c:v>
                </c:pt>
                <c:pt idx="13">
                  <c:v>90</c:v>
                </c:pt>
                <c:pt idx="14">
                  <c:v>90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8">
                  <c:v>50</c:v>
                </c:pt>
                <c:pt idx="19">
                  <c:v>50</c:v>
                </c:pt>
                <c:pt idx="20">
                  <c:v>60</c:v>
                </c:pt>
                <c:pt idx="21">
                  <c:v>60</c:v>
                </c:pt>
                <c:pt idx="22">
                  <c:v>70</c:v>
                </c:pt>
                <c:pt idx="23">
                  <c:v>70</c:v>
                </c:pt>
                <c:pt idx="24">
                  <c:v>40</c:v>
                </c:pt>
                <c:pt idx="25">
                  <c:v>40</c:v>
                </c:pt>
                <c:pt idx="26">
                  <c:v>40</c:v>
                </c:pt>
                <c:pt idx="27">
                  <c:v>50</c:v>
                </c:pt>
                <c:pt idx="28">
                  <c:v>60</c:v>
                </c:pt>
                <c:pt idx="29">
                  <c:v>60</c:v>
                </c:pt>
                <c:pt idx="30">
                  <c:v>60</c:v>
                </c:pt>
                <c:pt idx="31">
                  <c:v>50</c:v>
                </c:pt>
              </c:numCache>
            </c:numRef>
          </c:xVal>
          <c:yVal>
            <c:numRef>
              <c:f>'Michigan data'!$G$2:$G$33</c:f>
              <c:numCache>
                <c:formatCode>General</c:formatCode>
                <c:ptCount val="32"/>
                <c:pt idx="0">
                  <c:v>39.01569947896472</c:v>
                </c:pt>
                <c:pt idx="1">
                  <c:v>37.898365217248937</c:v>
                </c:pt>
                <c:pt idx="2">
                  <c:v>37.898365217248937</c:v>
                </c:pt>
                <c:pt idx="3">
                  <c:v>56.618969082921161</c:v>
                </c:pt>
                <c:pt idx="4">
                  <c:v>55.659880627929411</c:v>
                </c:pt>
                <c:pt idx="5">
                  <c:v>68.192327540395908</c:v>
                </c:pt>
                <c:pt idx="6">
                  <c:v>68.192327540395908</c:v>
                </c:pt>
                <c:pt idx="7">
                  <c:v>63.240730898771126</c:v>
                </c:pt>
                <c:pt idx="13">
                  <c:v>109.97096835878547</c:v>
                </c:pt>
                <c:pt idx="15">
                  <c:v>45.953213505116842</c:v>
                </c:pt>
                <c:pt idx="16">
                  <c:v>45.953213505116842</c:v>
                </c:pt>
                <c:pt idx="17">
                  <c:v>45.953213505116842</c:v>
                </c:pt>
                <c:pt idx="18">
                  <c:v>63.984906518459688</c:v>
                </c:pt>
                <c:pt idx="19">
                  <c:v>63.984906518459688</c:v>
                </c:pt>
                <c:pt idx="20">
                  <c:v>83.32622714341025</c:v>
                </c:pt>
                <c:pt idx="21">
                  <c:v>83.32622714341025</c:v>
                </c:pt>
                <c:pt idx="24">
                  <c:v>57.308244322616694</c:v>
                </c:pt>
                <c:pt idx="25">
                  <c:v>57.308244322616694</c:v>
                </c:pt>
                <c:pt idx="26">
                  <c:v>57.308244322616694</c:v>
                </c:pt>
                <c:pt idx="27">
                  <c:v>85.46199207147184</c:v>
                </c:pt>
                <c:pt idx="28">
                  <c:v>108.2363</c:v>
                </c:pt>
                <c:pt idx="29">
                  <c:v>106.39712215626609</c:v>
                </c:pt>
                <c:pt idx="30">
                  <c:v>106.39712215626609</c:v>
                </c:pt>
                <c:pt idx="31">
                  <c:v>107.29504424932342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60-492B-9E6F-EA5031E0F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95583"/>
        <c:axId val="785595103"/>
      </c:scatterChart>
      <c:valAx>
        <c:axId val="785595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Anode flow</a:t>
                </a:r>
                <a:r>
                  <a:rPr lang="en-GB" baseline="0"/>
                  <a:t> rate</a:t>
                </a:r>
                <a:r>
                  <a:rPr lang="en-GB"/>
                  <a:t>, sccm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595103"/>
        <c:crosses val="autoZero"/>
        <c:crossBetween val="midCat"/>
      </c:valAx>
      <c:valAx>
        <c:axId val="785595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Thrust, mN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595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tx>
            <c:v>Michigan thrust balance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'Michigan data'!$F$2:$F$33</c:f>
              <c:numCache>
                <c:formatCode>General</c:formatCode>
                <c:ptCount val="32"/>
                <c:pt idx="0">
                  <c:v>640</c:v>
                </c:pt>
                <c:pt idx="1">
                  <c:v>840</c:v>
                </c:pt>
                <c:pt idx="2">
                  <c:v>945</c:v>
                </c:pt>
                <c:pt idx="3">
                  <c:v>1170</c:v>
                </c:pt>
                <c:pt idx="4">
                  <c:v>1170</c:v>
                </c:pt>
                <c:pt idx="5">
                  <c:v>1620</c:v>
                </c:pt>
                <c:pt idx="6">
                  <c:v>1620</c:v>
                </c:pt>
                <c:pt idx="7">
                  <c:v>1590</c:v>
                </c:pt>
                <c:pt idx="8">
                  <c:v>2055</c:v>
                </c:pt>
                <c:pt idx="9">
                  <c:v>2055</c:v>
                </c:pt>
                <c:pt idx="10">
                  <c:v>2490</c:v>
                </c:pt>
                <c:pt idx="11">
                  <c:v>2490</c:v>
                </c:pt>
                <c:pt idx="12">
                  <c:v>2490</c:v>
                </c:pt>
                <c:pt idx="13">
                  <c:v>2940</c:v>
                </c:pt>
                <c:pt idx="14">
                  <c:v>2940</c:v>
                </c:pt>
                <c:pt idx="15">
                  <c:v>1240</c:v>
                </c:pt>
                <c:pt idx="16">
                  <c:v>1320</c:v>
                </c:pt>
                <c:pt idx="17">
                  <c:v>1320</c:v>
                </c:pt>
                <c:pt idx="18">
                  <c:v>1760.0000000000002</c:v>
                </c:pt>
                <c:pt idx="19">
                  <c:v>1760.0000000000002</c:v>
                </c:pt>
                <c:pt idx="20">
                  <c:v>2320</c:v>
                </c:pt>
                <c:pt idx="21">
                  <c:v>2348</c:v>
                </c:pt>
                <c:pt idx="22">
                  <c:v>2920</c:v>
                </c:pt>
                <c:pt idx="23">
                  <c:v>2920</c:v>
                </c:pt>
                <c:pt idx="24">
                  <c:v>1685</c:v>
                </c:pt>
                <c:pt idx="25">
                  <c:v>1750</c:v>
                </c:pt>
                <c:pt idx="26">
                  <c:v>1750</c:v>
                </c:pt>
                <c:pt idx="27">
                  <c:v>2450</c:v>
                </c:pt>
                <c:pt idx="28">
                  <c:v>3085</c:v>
                </c:pt>
                <c:pt idx="29">
                  <c:v>2995</c:v>
                </c:pt>
                <c:pt idx="30">
                  <c:v>2995</c:v>
                </c:pt>
                <c:pt idx="31">
                  <c:v>3180</c:v>
                </c:pt>
              </c:numCache>
            </c:numRef>
          </c:xVal>
          <c:yVal>
            <c:numRef>
              <c:f>'Michigan data'!$J$2:$J$33</c:f>
              <c:numCache>
                <c:formatCode>General</c:formatCode>
                <c:ptCount val="32"/>
                <c:pt idx="0">
                  <c:v>38.174543958777903</c:v>
                </c:pt>
                <c:pt idx="1">
                  <c:v>34.304154289504091</c:v>
                </c:pt>
                <c:pt idx="2">
                  <c:v>30.492581590670305</c:v>
                </c:pt>
                <c:pt idx="3">
                  <c:v>43.975733284790735</c:v>
                </c:pt>
                <c:pt idx="4">
                  <c:v>42.498511196428552</c:v>
                </c:pt>
                <c:pt idx="5">
                  <c:v>38.392801565223785</c:v>
                </c:pt>
                <c:pt idx="6">
                  <c:v>38.392801565223785</c:v>
                </c:pt>
                <c:pt idx="7">
                  <c:v>33.64266782809387</c:v>
                </c:pt>
                <c:pt idx="13">
                  <c:v>36.678477475886694</c:v>
                </c:pt>
                <c:pt idx="15">
                  <c:v>34.16607882532459</c:v>
                </c:pt>
                <c:pt idx="16">
                  <c:v>32.095407381365526</c:v>
                </c:pt>
                <c:pt idx="17">
                  <c:v>32.095407381365526</c:v>
                </c:pt>
                <c:pt idx="18">
                  <c:v>37.335111140866587</c:v>
                </c:pt>
                <c:pt idx="19">
                  <c:v>37.335111140866587</c:v>
                </c:pt>
                <c:pt idx="20">
                  <c:v>40.02849320609949</c:v>
                </c:pt>
                <c:pt idx="21">
                  <c:v>39.551151719825732</c:v>
                </c:pt>
                <c:pt idx="24">
                  <c:v>39.103835030280948</c:v>
                </c:pt>
                <c:pt idx="25">
                  <c:v>37.651406872013361</c:v>
                </c:pt>
                <c:pt idx="26">
                  <c:v>37.651406872013361</c:v>
                </c:pt>
                <c:pt idx="27">
                  <c:v>47.847028990053175</c:v>
                </c:pt>
                <c:pt idx="28">
                  <c:v>50.790735017537692</c:v>
                </c:pt>
                <c:pt idx="29">
                  <c:v>50.554139963918566</c:v>
                </c:pt>
                <c:pt idx="30">
                  <c:v>50.554139963918566</c:v>
                </c:pt>
                <c:pt idx="31">
                  <c:v>58.104162155173455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84-4F3A-A9F7-25D49AD04126}"/>
            </c:ext>
          </c:extLst>
        </c:ser>
        <c:ser>
          <c:idx val="0"/>
          <c:order val="1"/>
          <c:tx>
            <c:v>Michigan probes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'Michigan data'!$F$2:$F$33</c:f>
              <c:numCache>
                <c:formatCode>General</c:formatCode>
                <c:ptCount val="32"/>
                <c:pt idx="0">
                  <c:v>640</c:v>
                </c:pt>
                <c:pt idx="1">
                  <c:v>840</c:v>
                </c:pt>
                <c:pt idx="2">
                  <c:v>945</c:v>
                </c:pt>
                <c:pt idx="3">
                  <c:v>1170</c:v>
                </c:pt>
                <c:pt idx="4">
                  <c:v>1170</c:v>
                </c:pt>
                <c:pt idx="5">
                  <c:v>1620</c:v>
                </c:pt>
                <c:pt idx="6">
                  <c:v>1620</c:v>
                </c:pt>
                <c:pt idx="7">
                  <c:v>1590</c:v>
                </c:pt>
                <c:pt idx="8">
                  <c:v>2055</c:v>
                </c:pt>
                <c:pt idx="9">
                  <c:v>2055</c:v>
                </c:pt>
                <c:pt idx="10">
                  <c:v>2490</c:v>
                </c:pt>
                <c:pt idx="11">
                  <c:v>2490</c:v>
                </c:pt>
                <c:pt idx="12">
                  <c:v>2490</c:v>
                </c:pt>
                <c:pt idx="13">
                  <c:v>2940</c:v>
                </c:pt>
                <c:pt idx="14">
                  <c:v>2940</c:v>
                </c:pt>
                <c:pt idx="15">
                  <c:v>1240</c:v>
                </c:pt>
                <c:pt idx="16">
                  <c:v>1320</c:v>
                </c:pt>
                <c:pt idx="17">
                  <c:v>1320</c:v>
                </c:pt>
                <c:pt idx="18">
                  <c:v>1760.0000000000002</c:v>
                </c:pt>
                <c:pt idx="19">
                  <c:v>1760.0000000000002</c:v>
                </c:pt>
                <c:pt idx="20">
                  <c:v>2320</c:v>
                </c:pt>
                <c:pt idx="21">
                  <c:v>2348</c:v>
                </c:pt>
                <c:pt idx="22">
                  <c:v>2920</c:v>
                </c:pt>
                <c:pt idx="23">
                  <c:v>2920</c:v>
                </c:pt>
                <c:pt idx="24">
                  <c:v>1685</c:v>
                </c:pt>
                <c:pt idx="25">
                  <c:v>1750</c:v>
                </c:pt>
                <c:pt idx="26">
                  <c:v>1750</c:v>
                </c:pt>
                <c:pt idx="27">
                  <c:v>2450</c:v>
                </c:pt>
                <c:pt idx="28">
                  <c:v>3085</c:v>
                </c:pt>
                <c:pt idx="29">
                  <c:v>2995</c:v>
                </c:pt>
                <c:pt idx="30">
                  <c:v>2995</c:v>
                </c:pt>
                <c:pt idx="31">
                  <c:v>3180</c:v>
                </c:pt>
              </c:numCache>
            </c:numRef>
          </c:xVal>
          <c:yVal>
            <c:numRef>
              <c:f>'Michigan data'!$AM$2:$AM$33</c:f>
              <c:numCache>
                <c:formatCode>General</c:formatCode>
                <c:ptCount val="32"/>
                <c:pt idx="0">
                  <c:v>46.373212905538971</c:v>
                </c:pt>
                <c:pt idx="1">
                  <c:v>25.331504305057674</c:v>
                </c:pt>
                <c:pt idx="2">
                  <c:v>22.516892715606822</c:v>
                </c:pt>
                <c:pt idx="3">
                  <c:v>30.290372573297176</c:v>
                </c:pt>
                <c:pt idx="4">
                  <c:v>30.290372573297176</c:v>
                </c:pt>
                <c:pt idx="5">
                  <c:v>33.862967830899557</c:v>
                </c:pt>
                <c:pt idx="6">
                  <c:v>34.388869982818839</c:v>
                </c:pt>
                <c:pt idx="7">
                  <c:v>35.037716586268232</c:v>
                </c:pt>
                <c:pt idx="8">
                  <c:v>45.976058463932119</c:v>
                </c:pt>
                <c:pt idx="9">
                  <c:v>45.976058463932119</c:v>
                </c:pt>
                <c:pt idx="10">
                  <c:v>43.550529975323023</c:v>
                </c:pt>
                <c:pt idx="11">
                  <c:v>43.082244706771164</c:v>
                </c:pt>
                <c:pt idx="12">
                  <c:v>43.324192095522967</c:v>
                </c:pt>
                <c:pt idx="13">
                  <c:v>44.53132710653864</c:v>
                </c:pt>
                <c:pt idx="14">
                  <c:v>44.86771482928588</c:v>
                </c:pt>
                <c:pt idx="15">
                  <c:v>40.196091148204651</c:v>
                </c:pt>
                <c:pt idx="16">
                  <c:v>37.759964411949824</c:v>
                </c:pt>
                <c:pt idx="17">
                  <c:v>37.647583565485697</c:v>
                </c:pt>
                <c:pt idx="18">
                  <c:v>32.321440165475472</c:v>
                </c:pt>
                <c:pt idx="19">
                  <c:v>32.312047128519502</c:v>
                </c:pt>
                <c:pt idx="20">
                  <c:v>45.243759235993195</c:v>
                </c:pt>
                <c:pt idx="21">
                  <c:v>44.942584453699155</c:v>
                </c:pt>
                <c:pt idx="22">
                  <c:v>46.796521129184157</c:v>
                </c:pt>
                <c:pt idx="23">
                  <c:v>46.784177019152715</c:v>
                </c:pt>
                <c:pt idx="24">
                  <c:v>36.570909429241702</c:v>
                </c:pt>
                <c:pt idx="25">
                  <c:v>35.21256136472703</c:v>
                </c:pt>
                <c:pt idx="26">
                  <c:v>35.296747014588362</c:v>
                </c:pt>
                <c:pt idx="27">
                  <c:v>39.178805832542565</c:v>
                </c:pt>
                <c:pt idx="28">
                  <c:v>49.273786526471028</c:v>
                </c:pt>
                <c:pt idx="29">
                  <c:v>50.658523750824905</c:v>
                </c:pt>
                <c:pt idx="30">
                  <c:v>50.658523750824905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84-4F3A-A9F7-25D49AD04126}"/>
            </c:ext>
          </c:extLst>
        </c:ser>
        <c:ser>
          <c:idx val="2"/>
          <c:order val="2"/>
          <c:tx>
            <c:v>Southampton thrust balance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'Soton comparison'!$F$2:$F$68</c:f>
              <c:numCache>
                <c:formatCode>General</c:formatCode>
                <c:ptCount val="67"/>
                <c:pt idx="0">
                  <c:v>3300.83954825</c:v>
                </c:pt>
                <c:pt idx="1">
                  <c:v>3314.019994625</c:v>
                </c:pt>
                <c:pt idx="2">
                  <c:v>3329.6796041250009</c:v>
                </c:pt>
                <c:pt idx="3">
                  <c:v>2559.5651327020319</c:v>
                </c:pt>
                <c:pt idx="4">
                  <c:v>2548.6283737500012</c:v>
                </c:pt>
                <c:pt idx="5">
                  <c:v>2546.266651500001</c:v>
                </c:pt>
                <c:pt idx="6">
                  <c:v>4193.7209506406252</c:v>
                </c:pt>
                <c:pt idx="7">
                  <c:v>3737.0210217500012</c:v>
                </c:pt>
                <c:pt idx="8">
                  <c:v>3490.8569280187512</c:v>
                </c:pt>
                <c:pt idx="9">
                  <c:v>3495.3204984250001</c:v>
                </c:pt>
                <c:pt idx="10">
                  <c:v>3513.1153051646879</c:v>
                </c:pt>
                <c:pt idx="11">
                  <c:v>3697.9042450000011</c:v>
                </c:pt>
                <c:pt idx="12">
                  <c:v>2098.4689848749999</c:v>
                </c:pt>
                <c:pt idx="13">
                  <c:v>3731.6728865999999</c:v>
                </c:pt>
                <c:pt idx="14">
                  <c:v>2111.3396834999999</c:v>
                </c:pt>
                <c:pt idx="15">
                  <c:v>3082.0594528228121</c:v>
                </c:pt>
                <c:pt idx="16">
                  <c:v>3066.83056767375</c:v>
                </c:pt>
                <c:pt idx="17">
                  <c:v>3056.5931442634369</c:v>
                </c:pt>
                <c:pt idx="18">
                  <c:v>2808.9998386249999</c:v>
                </c:pt>
                <c:pt idx="19">
                  <c:v>2777.7796361250012</c:v>
                </c:pt>
                <c:pt idx="20">
                  <c:v>2119.4025457500011</c:v>
                </c:pt>
                <c:pt idx="21">
                  <c:v>2496.3856595850002</c:v>
                </c:pt>
                <c:pt idx="22">
                  <c:v>1963.7333106250001</c:v>
                </c:pt>
                <c:pt idx="23">
                  <c:v>1971.15566575</c:v>
                </c:pt>
                <c:pt idx="24">
                  <c:v>1972.7626847125</c:v>
                </c:pt>
                <c:pt idx="25">
                  <c:v>2508.6882873281261</c:v>
                </c:pt>
                <c:pt idx="26">
                  <c:v>2794.8014726250012</c:v>
                </c:pt>
                <c:pt idx="27">
                  <c:v>2519.697711528594</c:v>
                </c:pt>
                <c:pt idx="28">
                  <c:v>1344.1093626906249</c:v>
                </c:pt>
                <c:pt idx="29">
                  <c:v>1330.499775157188</c:v>
                </c:pt>
                <c:pt idx="30">
                  <c:v>1330.0288850334371</c:v>
                </c:pt>
                <c:pt idx="31">
                  <c:v>1492.8191115</c:v>
                </c:pt>
                <c:pt idx="32">
                  <c:v>1492.956645875</c:v>
                </c:pt>
                <c:pt idx="33">
                  <c:v>1493.876875875</c:v>
                </c:pt>
                <c:pt idx="34">
                  <c:v>2158.5013523981252</c:v>
                </c:pt>
                <c:pt idx="35">
                  <c:v>2153.0192473218749</c:v>
                </c:pt>
                <c:pt idx="36">
                  <c:v>2544.342887531719</c:v>
                </c:pt>
                <c:pt idx="37">
                  <c:v>2880.0250826193751</c:v>
                </c:pt>
                <c:pt idx="38">
                  <c:v>2888.9710269468751</c:v>
                </c:pt>
                <c:pt idx="39">
                  <c:v>2944.3064829085938</c:v>
                </c:pt>
                <c:pt idx="40">
                  <c:v>2545.6860492182809</c:v>
                </c:pt>
                <c:pt idx="41">
                  <c:v>2545.1857370624998</c:v>
                </c:pt>
                <c:pt idx="42">
                  <c:v>2151.4206509125002</c:v>
                </c:pt>
                <c:pt idx="43">
                  <c:v>1758.4084630550001</c:v>
                </c:pt>
                <c:pt idx="44">
                  <c:v>1766.568952484062</c:v>
                </c:pt>
                <c:pt idx="45">
                  <c:v>1760.21919192875</c:v>
                </c:pt>
                <c:pt idx="46">
                  <c:v>1044.3143930275</c:v>
                </c:pt>
                <c:pt idx="47">
                  <c:v>1044.789185925938</c:v>
                </c:pt>
                <c:pt idx="48">
                  <c:v>1047.6542998629691</c:v>
                </c:pt>
                <c:pt idx="49">
                  <c:v>1899.565649819375</c:v>
                </c:pt>
                <c:pt idx="50">
                  <c:v>1892.5988724928129</c:v>
                </c:pt>
                <c:pt idx="51">
                  <c:v>1903.00607428125</c:v>
                </c:pt>
                <c:pt idx="52">
                  <c:v>1641.6872499999999</c:v>
                </c:pt>
                <c:pt idx="53">
                  <c:v>1637.4337499999999</c:v>
                </c:pt>
                <c:pt idx="54">
                  <c:v>1629.4492499999999</c:v>
                </c:pt>
                <c:pt idx="55">
                  <c:v>1391.5295000000001</c:v>
                </c:pt>
                <c:pt idx="56">
                  <c:v>1386.0385000000001</c:v>
                </c:pt>
                <c:pt idx="57">
                  <c:v>1391.3585</c:v>
                </c:pt>
                <c:pt idx="58">
                  <c:v>1140.11475</c:v>
                </c:pt>
                <c:pt idx="59">
                  <c:v>1140.1755000000001</c:v>
                </c:pt>
                <c:pt idx="60">
                  <c:v>1133.6377291087499</c:v>
                </c:pt>
                <c:pt idx="61">
                  <c:v>858.08050000000003</c:v>
                </c:pt>
                <c:pt idx="62">
                  <c:v>863.95625000000007</c:v>
                </c:pt>
                <c:pt idx="63">
                  <c:v>870.44449999999995</c:v>
                </c:pt>
                <c:pt idx="64">
                  <c:v>674.79</c:v>
                </c:pt>
                <c:pt idx="65">
                  <c:v>677.60500000000002</c:v>
                </c:pt>
                <c:pt idx="66">
                  <c:v>674.63950000000011</c:v>
                </c:pt>
              </c:numCache>
            </c:numRef>
          </c:xVal>
          <c:yVal>
            <c:numRef>
              <c:f>'Soton comparison'!$U$2:$U$68</c:f>
              <c:numCache>
                <c:formatCode>General</c:formatCode>
                <c:ptCount val="67"/>
                <c:pt idx="0">
                  <c:v>35.803428650517318</c:v>
                </c:pt>
                <c:pt idx="1">
                  <c:v>35.466030579775513</c:v>
                </c:pt>
                <c:pt idx="2">
                  <c:v>35.332480321530383</c:v>
                </c:pt>
                <c:pt idx="3">
                  <c:v>33.536331979945047</c:v>
                </c:pt>
                <c:pt idx="4">
                  <c:v>32.846383287813943</c:v>
                </c:pt>
                <c:pt idx="5">
                  <c:v>32.464386819540437</c:v>
                </c:pt>
                <c:pt idx="6">
                  <c:v>32.438400386591688</c:v>
                </c:pt>
                <c:pt idx="7">
                  <c:v>32.121871598647758</c:v>
                </c:pt>
                <c:pt idx="8">
                  <c:v>31.99832841509313</c:v>
                </c:pt>
                <c:pt idx="9">
                  <c:v>31.739652381820381</c:v>
                </c:pt>
                <c:pt idx="10">
                  <c:v>31.355417031585151</c:v>
                </c:pt>
                <c:pt idx="11">
                  <c:v>31.34718449512129</c:v>
                </c:pt>
                <c:pt idx="12">
                  <c:v>30.78467545228688</c:v>
                </c:pt>
                <c:pt idx="13">
                  <c:v>30.431259421505121</c:v>
                </c:pt>
                <c:pt idx="14">
                  <c:v>30.32517486408355</c:v>
                </c:pt>
                <c:pt idx="15">
                  <c:v>30.277816679894539</c:v>
                </c:pt>
                <c:pt idx="16">
                  <c:v>30.258247388348721</c:v>
                </c:pt>
                <c:pt idx="17">
                  <c:v>30.13761405066424</c:v>
                </c:pt>
                <c:pt idx="18">
                  <c:v>29.974327195383029</c:v>
                </c:pt>
                <c:pt idx="19">
                  <c:v>29.91306775587233</c:v>
                </c:pt>
                <c:pt idx="20">
                  <c:v>29.79924987325073</c:v>
                </c:pt>
                <c:pt idx="21">
                  <c:v>29.373237283597192</c:v>
                </c:pt>
                <c:pt idx="22">
                  <c:v>29.357660585263819</c:v>
                </c:pt>
                <c:pt idx="23">
                  <c:v>29.013451245285601</c:v>
                </c:pt>
                <c:pt idx="24">
                  <c:v>28.921154504622699</c:v>
                </c:pt>
                <c:pt idx="25">
                  <c:v>28.675541560239761</c:v>
                </c:pt>
                <c:pt idx="26">
                  <c:v>28.432409844506431</c:v>
                </c:pt>
                <c:pt idx="27">
                  <c:v>28.425206286873632</c:v>
                </c:pt>
                <c:pt idx="28">
                  <c:v>28.31544213802696</c:v>
                </c:pt>
                <c:pt idx="29">
                  <c:v>27.69181148671133</c:v>
                </c:pt>
                <c:pt idx="30">
                  <c:v>27.51873832953169</c:v>
                </c:pt>
                <c:pt idx="31">
                  <c:v>27.016757205798331</c:v>
                </c:pt>
                <c:pt idx="32">
                  <c:v>26.840365011677331</c:v>
                </c:pt>
                <c:pt idx="33">
                  <c:v>26.63691917684125</c:v>
                </c:pt>
                <c:pt idx="34">
                  <c:v>26.46146759016267</c:v>
                </c:pt>
                <c:pt idx="35">
                  <c:v>26.260403069229501</c:v>
                </c:pt>
                <c:pt idx="36">
                  <c:v>26.073450603778699</c:v>
                </c:pt>
                <c:pt idx="37">
                  <c:v>26.058977377045451</c:v>
                </c:pt>
                <c:pt idx="38">
                  <c:v>26.00626688214027</c:v>
                </c:pt>
                <c:pt idx="39">
                  <c:v>25.958696292990389</c:v>
                </c:pt>
                <c:pt idx="40">
                  <c:v>25.861673484076999</c:v>
                </c:pt>
                <c:pt idx="41">
                  <c:v>25.851995048773471</c:v>
                </c:pt>
                <c:pt idx="42">
                  <c:v>25.649700642434091</c:v>
                </c:pt>
                <c:pt idx="43">
                  <c:v>25.516076392281821</c:v>
                </c:pt>
                <c:pt idx="44">
                  <c:v>25.41625613646249</c:v>
                </c:pt>
                <c:pt idx="45">
                  <c:v>25.05954445226747</c:v>
                </c:pt>
                <c:pt idx="46">
                  <c:v>24.76139088740582</c:v>
                </c:pt>
                <c:pt idx="47">
                  <c:v>24.597003264710239</c:v>
                </c:pt>
                <c:pt idx="48">
                  <c:v>24.544983038455548</c:v>
                </c:pt>
                <c:pt idx="49">
                  <c:v>23.77397154354432</c:v>
                </c:pt>
                <c:pt idx="50">
                  <c:v>23.730689644502942</c:v>
                </c:pt>
                <c:pt idx="51">
                  <c:v>23.679466427688411</c:v>
                </c:pt>
                <c:pt idx="52">
                  <c:v>22.386068117148231</c:v>
                </c:pt>
                <c:pt idx="53">
                  <c:v>22.275108062757429</c:v>
                </c:pt>
                <c:pt idx="54">
                  <c:v>22.048031238395819</c:v>
                </c:pt>
                <c:pt idx="55">
                  <c:v>21.934836261946501</c:v>
                </c:pt>
                <c:pt idx="56">
                  <c:v>21.930353452339389</c:v>
                </c:pt>
                <c:pt idx="57">
                  <c:v>21.92467398481142</c:v>
                </c:pt>
                <c:pt idx="58">
                  <c:v>21.426162010791209</c:v>
                </c:pt>
                <c:pt idx="59">
                  <c:v>21.386730433310859</c:v>
                </c:pt>
                <c:pt idx="60">
                  <c:v>21.324545549093969</c:v>
                </c:pt>
                <c:pt idx="61">
                  <c:v>20.841411247267281</c:v>
                </c:pt>
                <c:pt idx="62">
                  <c:v>20.635886281240161</c:v>
                </c:pt>
                <c:pt idx="63">
                  <c:v>20.589444427404981</c:v>
                </c:pt>
                <c:pt idx="64">
                  <c:v>18.91101983591912</c:v>
                </c:pt>
                <c:pt idx="65">
                  <c:v>18.79800063815723</c:v>
                </c:pt>
                <c:pt idx="66">
                  <c:v>18.59377105560198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84-4F3A-A9F7-25D49AD04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595583"/>
        <c:axId val="785595103"/>
      </c:scatterChart>
      <c:valAx>
        <c:axId val="7855955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Anode power, 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595103"/>
        <c:crosses val="autoZero"/>
        <c:crossBetween val="midCat"/>
      </c:valAx>
      <c:valAx>
        <c:axId val="785595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Anode efficiecny,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5955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0</xdr:rowOff>
    </xdr:from>
    <xdr:to>
      <xdr:col>12</xdr:col>
      <xdr:colOff>0</xdr:colOff>
      <xdr:row>41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04C9D71-3954-4E91-8C6A-B802E20BCE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</xdr:row>
      <xdr:rowOff>0</xdr:rowOff>
    </xdr:from>
    <xdr:to>
      <xdr:col>23</xdr:col>
      <xdr:colOff>0</xdr:colOff>
      <xdr:row>21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EE876FA-0809-4F03-AA94-AB5853CA80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22</xdr:row>
      <xdr:rowOff>0</xdr:rowOff>
    </xdr:from>
    <xdr:to>
      <xdr:col>23</xdr:col>
      <xdr:colOff>0</xdr:colOff>
      <xdr:row>41</xdr:row>
      <xdr:rowOff>171450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57BFFED-4502-4114-BB2C-56EA5ABFBB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2</xdr:row>
      <xdr:rowOff>0</xdr:rowOff>
    </xdr:from>
    <xdr:to>
      <xdr:col>12</xdr:col>
      <xdr:colOff>0</xdr:colOff>
      <xdr:row>21</xdr:row>
      <xdr:rowOff>171450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267E6C4-2594-4B54-922C-B2732D896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42</xdr:row>
      <xdr:rowOff>0</xdr:rowOff>
    </xdr:from>
    <xdr:to>
      <xdr:col>12</xdr:col>
      <xdr:colOff>0</xdr:colOff>
      <xdr:row>61</xdr:row>
      <xdr:rowOff>171450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BCEEEE0-6119-4486-A5CA-FAB6F7BDC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0</xdr:colOff>
      <xdr:row>42</xdr:row>
      <xdr:rowOff>0</xdr:rowOff>
    </xdr:from>
    <xdr:to>
      <xdr:col>23</xdr:col>
      <xdr:colOff>0</xdr:colOff>
      <xdr:row>61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BFC726-3120-4C58-BF81-DFAE981C2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20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B02D3F-95E3-4D8B-B1DF-2DEA44C758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3"/>
  <sheetViews>
    <sheetView tabSelected="1" workbookViewId="0">
      <selection activeCell="K33" sqref="K33"/>
    </sheetView>
  </sheetViews>
  <sheetFormatPr defaultColWidth="16.7109375" defaultRowHeight="15" x14ac:dyDescent="0.25"/>
  <cols>
    <col min="1" max="1" width="28.28515625" bestFit="1" customWidth="1"/>
    <col min="2" max="2" width="33" bestFit="1" customWidth="1"/>
    <col min="3" max="3" width="28.42578125" bestFit="1" customWidth="1"/>
    <col min="4" max="4" width="18.5703125" bestFit="1" customWidth="1"/>
    <col min="5" max="5" width="18.42578125" bestFit="1" customWidth="1"/>
    <col min="6" max="6" width="18.28515625" bestFit="1" customWidth="1"/>
    <col min="7" max="7" width="13" bestFit="1" customWidth="1"/>
    <col min="8" max="8" width="18" bestFit="1" customWidth="1"/>
    <col min="9" max="9" width="12" bestFit="1" customWidth="1"/>
    <col min="10" max="10" width="27" bestFit="1" customWidth="1"/>
    <col min="11" max="11" width="27" customWidth="1"/>
    <col min="12" max="12" width="16.42578125" bestFit="1" customWidth="1"/>
    <col min="13" max="13" width="21" bestFit="1" customWidth="1"/>
    <col min="14" max="14" width="26" bestFit="1" customWidth="1"/>
    <col min="15" max="15" width="16.42578125" bestFit="1" customWidth="1"/>
    <col min="16" max="16" width="17.5703125" bestFit="1" customWidth="1"/>
    <col min="17" max="17" width="22.5703125" bestFit="1" customWidth="1"/>
    <col min="18" max="18" width="22.28515625" bestFit="1" customWidth="1"/>
    <col min="19" max="19" width="27.28515625" bestFit="1" customWidth="1"/>
    <col min="20" max="20" width="31.5703125" bestFit="1" customWidth="1"/>
    <col min="21" max="21" width="15.7109375" bestFit="1" customWidth="1"/>
    <col min="22" max="22" width="20.7109375" bestFit="1" customWidth="1"/>
    <col min="24" max="24" width="21.7109375" bestFit="1" customWidth="1"/>
    <col min="26" max="26" width="21.7109375" bestFit="1" customWidth="1"/>
    <col min="27" max="27" width="15.42578125" bestFit="1" customWidth="1"/>
    <col min="28" max="29" width="16.42578125" bestFit="1" customWidth="1"/>
    <col min="30" max="30" width="12.85546875" bestFit="1" customWidth="1"/>
    <col min="31" max="32" width="13.85546875" bestFit="1" customWidth="1"/>
    <col min="33" max="33" width="19.140625" bestFit="1" customWidth="1"/>
    <col min="34" max="34" width="21.42578125" bestFit="1" customWidth="1"/>
    <col min="35" max="35" width="24.7109375" bestFit="1" customWidth="1"/>
    <col min="36" max="36" width="22" bestFit="1" customWidth="1"/>
    <col min="37" max="37" width="22.140625" bestFit="1" customWidth="1"/>
    <col min="38" max="38" width="19.7109375" bestFit="1" customWidth="1"/>
    <col min="39" max="39" width="28" bestFit="1" customWidth="1"/>
    <col min="40" max="40" width="26.28515625" bestFit="1" customWidth="1"/>
    <col min="41" max="41" width="112" bestFit="1" customWidth="1"/>
  </cols>
  <sheetData>
    <row r="1" spans="1:41" x14ac:dyDescent="0.25">
      <c r="A1" t="s">
        <v>36</v>
      </c>
      <c r="B1" t="s">
        <v>0</v>
      </c>
      <c r="C1" t="s">
        <v>9</v>
      </c>
      <c r="D1" t="s">
        <v>1</v>
      </c>
      <c r="E1" t="s">
        <v>2</v>
      </c>
      <c r="F1" t="s">
        <v>8</v>
      </c>
      <c r="G1" t="s">
        <v>3</v>
      </c>
      <c r="H1" t="s">
        <v>24</v>
      </c>
      <c r="I1" t="s">
        <v>10</v>
      </c>
      <c r="J1" t="s">
        <v>74</v>
      </c>
      <c r="K1" t="s">
        <v>77</v>
      </c>
      <c r="L1" t="s">
        <v>6</v>
      </c>
      <c r="M1" t="s">
        <v>21</v>
      </c>
      <c r="N1" t="s">
        <v>55</v>
      </c>
      <c r="O1" t="s">
        <v>22</v>
      </c>
      <c r="P1" t="s">
        <v>53</v>
      </c>
      <c r="Q1" t="s">
        <v>71</v>
      </c>
      <c r="R1" t="s">
        <v>54</v>
      </c>
      <c r="S1" t="s">
        <v>72</v>
      </c>
      <c r="T1" t="s">
        <v>78</v>
      </c>
      <c r="U1" t="s">
        <v>23</v>
      </c>
      <c r="V1" t="s">
        <v>68</v>
      </c>
      <c r="W1" t="s">
        <v>75</v>
      </c>
      <c r="X1" t="s">
        <v>69</v>
      </c>
      <c r="Y1" t="s">
        <v>76</v>
      </c>
      <c r="Z1" t="s">
        <v>70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60</v>
      </c>
      <c r="AH1" t="s">
        <v>61</v>
      </c>
      <c r="AI1" t="s">
        <v>56</v>
      </c>
      <c r="AJ1" t="s">
        <v>57</v>
      </c>
      <c r="AK1" t="s">
        <v>58</v>
      </c>
      <c r="AL1" t="s">
        <v>59</v>
      </c>
      <c r="AM1" t="s">
        <v>73</v>
      </c>
      <c r="AN1" t="s">
        <v>4</v>
      </c>
      <c r="AO1" t="s">
        <v>20</v>
      </c>
    </row>
    <row r="2" spans="1:41" x14ac:dyDescent="0.25">
      <c r="A2">
        <v>50</v>
      </c>
      <c r="B2">
        <f>(A2/16.05)*17.56</f>
        <v>54.704049844236756</v>
      </c>
      <c r="C2">
        <f>A2/16.05</f>
        <v>3.1152647975077881</v>
      </c>
      <c r="D2">
        <v>200</v>
      </c>
      <c r="E2">
        <v>3.2</v>
      </c>
      <c r="F2">
        <f>E2*D2</f>
        <v>640</v>
      </c>
      <c r="G2">
        <v>39.01569947896472</v>
      </c>
      <c r="H2">
        <v>2.4374908980984231</v>
      </c>
      <c r="I2">
        <f>G2*0.001/(9.809*C2*0.000001)</f>
        <v>1276.7906547810865</v>
      </c>
      <c r="J2">
        <f>100*(((G2*0.001)^2)/(2*F2*C2*0.000001))</f>
        <v>38.174543958777903</v>
      </c>
      <c r="K2">
        <f>100*(((2*G2*0.001*H2*0.001)/(2*C2*0.000001*F2))+((H2*H2*0.000001)/(2*C2*0.000001*F2)))</f>
        <v>4.9188782734322611</v>
      </c>
      <c r="L2">
        <v>5</v>
      </c>
      <c r="M2">
        <v>156.6</v>
      </c>
      <c r="N2">
        <v>5.67</v>
      </c>
      <c r="O2">
        <f>D2-M2</f>
        <v>43.400000000000006</v>
      </c>
      <c r="P2">
        <v>3.0840000000000001</v>
      </c>
      <c r="Q2">
        <f>P2*0.05</f>
        <v>0.1542</v>
      </c>
      <c r="R2">
        <v>2.7029999999999998</v>
      </c>
      <c r="S2">
        <f>R2*0.05</f>
        <v>0.13514999999999999</v>
      </c>
      <c r="T2">
        <f>ACOS(R2/P2)*180/PI()</f>
        <v>28.781861984896867</v>
      </c>
      <c r="U2">
        <v>93</v>
      </c>
      <c r="V2">
        <v>3.4</v>
      </c>
      <c r="W2">
        <v>7</v>
      </c>
      <c r="X2">
        <v>2.9</v>
      </c>
      <c r="Y2">
        <v>0</v>
      </c>
      <c r="AA2">
        <f>(U2/100)*$P2</f>
        <v>2.8681200000000002</v>
      </c>
      <c r="AB2">
        <f>(W2/100)*$P2</f>
        <v>0.21588000000000002</v>
      </c>
      <c r="AC2">
        <f>(Y2/100)*$P2</f>
        <v>0</v>
      </c>
      <c r="AD2">
        <f>AA2/$P2</f>
        <v>0.93</v>
      </c>
      <c r="AE2">
        <f>AB2/$P2</f>
        <v>7.0000000000000007E-2</v>
      </c>
      <c r="AF2">
        <f>AC2/$P2</f>
        <v>0</v>
      </c>
      <c r="AG2">
        <f>(U2/100)+(2*W2/100)+(3*Y2/100)</f>
        <v>1.07</v>
      </c>
      <c r="AH2">
        <f>100*(((AD2)+(AE2/SQRT(2))+(AF2/SQRT(3)))^2)/((AD2)+(AE2/2)+(AF2/3))</f>
        <v>99.421274913003998</v>
      </c>
      <c r="AI2">
        <f>(COS(T2*PI()/180)^2)*100</f>
        <v>76.818063104664702</v>
      </c>
      <c r="AJ2">
        <f>100*(P2/E2)</f>
        <v>96.375</v>
      </c>
      <c r="AK2">
        <f>(M2/D2)*100</f>
        <v>78.3</v>
      </c>
      <c r="AL2">
        <f>(1.3914984E-25/(C2*0.000001))*(E2/(AG2*1.6E-19))*100*(AJ2/100)</f>
        <v>80.463394980000004</v>
      </c>
      <c r="AM2">
        <f>((AL2/100)*(AK2/100)*(AJ2/100)*(AI2/100)*(AH2/100))*100</f>
        <v>46.373212905538971</v>
      </c>
    </row>
    <row r="3" spans="1:41" x14ac:dyDescent="0.25">
      <c r="A3">
        <v>40</v>
      </c>
      <c r="B3">
        <f>(A3/16.05)*17.56</f>
        <v>43.763239875389402</v>
      </c>
      <c r="C3">
        <f>A3/16.05</f>
        <v>2.4922118380062304</v>
      </c>
      <c r="D3">
        <v>300</v>
      </c>
      <c r="E3">
        <v>2.8</v>
      </c>
      <c r="F3">
        <f>E3*D3</f>
        <v>840</v>
      </c>
      <c r="G3">
        <v>37.898365217248937</v>
      </c>
      <c r="H3">
        <v>2.4383908325584027</v>
      </c>
      <c r="I3">
        <f>G3*0.001/(9.809*C3*0.000001)</f>
        <v>1550.2822961995248</v>
      </c>
      <c r="J3">
        <f>100*(((G3*0.001)^2)/(2*F3*C3*0.000001))</f>
        <v>34.304154289504091</v>
      </c>
      <c r="K3">
        <f>100*(((2*G3*0.001*H3*0.001)/(2*C3*0.000001*F3))+((H3*H3*0.000001)/(2*C3*0.000001*F3)))</f>
        <v>4.5562845682009581</v>
      </c>
      <c r="L3">
        <v>-1.2</v>
      </c>
      <c r="M3">
        <v>246</v>
      </c>
      <c r="N3">
        <v>6.11</v>
      </c>
      <c r="O3">
        <f>D3-M3</f>
        <v>54</v>
      </c>
      <c r="P3">
        <v>2.0369999999999999</v>
      </c>
      <c r="Q3">
        <f>P3*0.05</f>
        <v>0.10185</v>
      </c>
      <c r="R3">
        <v>1.8129999999999999</v>
      </c>
      <c r="S3">
        <f>R3*0.05</f>
        <v>9.0650000000000008E-2</v>
      </c>
      <c r="T3">
        <f>ACOS(R3/P3)*180/PI()</f>
        <v>27.122434603120897</v>
      </c>
      <c r="U3">
        <v>82.4</v>
      </c>
      <c r="V3">
        <v>1.9</v>
      </c>
      <c r="W3">
        <v>5.8</v>
      </c>
      <c r="X3">
        <v>2.2000000000000002</v>
      </c>
      <c r="Y3">
        <v>11.8</v>
      </c>
      <c r="Z3">
        <v>1.7</v>
      </c>
      <c r="AA3">
        <f>(U3/100)*$P3</f>
        <v>1.678488</v>
      </c>
      <c r="AB3">
        <f>(W3/100)*$P3</f>
        <v>0.11814599999999999</v>
      </c>
      <c r="AC3">
        <f>(Y3/100)*$P3</f>
        <v>0.240366</v>
      </c>
      <c r="AD3">
        <f>AA3/$P3</f>
        <v>0.82400000000000007</v>
      </c>
      <c r="AE3">
        <f>AB3/$P3</f>
        <v>5.7999999999999996E-2</v>
      </c>
      <c r="AF3">
        <f>AC3/$P3</f>
        <v>0.11800000000000001</v>
      </c>
      <c r="AG3">
        <f>(U3/100)+(2*W3/100)+(3*Y3/100)</f>
        <v>1.294</v>
      </c>
      <c r="AH3">
        <f>100*(((AD3)+(AE3/SQRT(2))+(AF3/SQRT(3)))^2)/((AD3)+(AE3/2)+(AF3/3))</f>
        <v>97.581177428520277</v>
      </c>
      <c r="AI3">
        <f>(COS(T3*PI()/180)^2)*100</f>
        <v>79.216116956578233</v>
      </c>
      <c r="AJ3">
        <f>100*(P3/E3)</f>
        <v>72.75</v>
      </c>
      <c r="AK3">
        <f>(M3/D3)*100</f>
        <v>82</v>
      </c>
      <c r="AL3">
        <f>(1.3914984E-25/(C3*0.000001))*(E3/(AG3*1.6E-19))*100*(AJ3/100)</f>
        <v>54.933152971454803</v>
      </c>
      <c r="AM3">
        <f>((AL3/100)*(AK3/100)*(AJ3/100)*(AI3/100)*(AH3/100))*100</f>
        <v>25.331504305057674</v>
      </c>
      <c r="AN3" t="s">
        <v>5</v>
      </c>
    </row>
    <row r="4" spans="1:41" x14ac:dyDescent="0.25">
      <c r="A4">
        <v>40</v>
      </c>
      <c r="B4">
        <f>(A4/16.05)*17.56</f>
        <v>43.763239875389402</v>
      </c>
      <c r="C4">
        <f>A4/16.05</f>
        <v>2.4922118380062304</v>
      </c>
      <c r="D4">
        <v>300</v>
      </c>
      <c r="E4">
        <v>3.15</v>
      </c>
      <c r="F4">
        <f>E4*D4</f>
        <v>945</v>
      </c>
      <c r="G4">
        <v>37.898365217248937</v>
      </c>
      <c r="H4">
        <v>2.4383908325584027</v>
      </c>
      <c r="I4">
        <f>G4*0.001/(9.809*C4*0.000001)</f>
        <v>1550.2822961995248</v>
      </c>
      <c r="J4">
        <f>100*(((G4*0.001)^2)/(2*F4*C4*0.000001))</f>
        <v>30.492581590670305</v>
      </c>
      <c r="K4">
        <f>100*(((2*G4*0.001*H4*0.001)/(2*C4*0.000001*F4))+((H4*H4*0.000001)/(2*C4*0.000001*F4)))</f>
        <v>4.05003072728974</v>
      </c>
      <c r="L4">
        <v>-8.6</v>
      </c>
      <c r="M4">
        <v>246</v>
      </c>
      <c r="N4">
        <v>6.11</v>
      </c>
      <c r="O4">
        <f>D4-M4</f>
        <v>54</v>
      </c>
      <c r="P4">
        <v>2.0369999999999999</v>
      </c>
      <c r="Q4">
        <f>P4*0.05</f>
        <v>0.10185</v>
      </c>
      <c r="R4">
        <v>1.8129999999999999</v>
      </c>
      <c r="S4">
        <f>R4*0.05</f>
        <v>9.0650000000000008E-2</v>
      </c>
      <c r="T4">
        <f>ACOS(R4/P4)*180/PI()</f>
        <v>27.122434603120897</v>
      </c>
      <c r="U4">
        <v>82.4</v>
      </c>
      <c r="V4">
        <v>1.9</v>
      </c>
      <c r="W4">
        <v>5.8</v>
      </c>
      <c r="X4">
        <v>2.2000000000000002</v>
      </c>
      <c r="Y4">
        <v>11.8</v>
      </c>
      <c r="Z4">
        <v>1.7</v>
      </c>
      <c r="AA4">
        <f>(U4/100)*$P4</f>
        <v>1.678488</v>
      </c>
      <c r="AB4">
        <f>(W4/100)*$P4</f>
        <v>0.11814599999999999</v>
      </c>
      <c r="AC4">
        <f>(Y4/100)*$P4</f>
        <v>0.240366</v>
      </c>
      <c r="AD4">
        <f>AA4/$P4</f>
        <v>0.82400000000000007</v>
      </c>
      <c r="AE4">
        <f>AB4/$P4</f>
        <v>5.7999999999999996E-2</v>
      </c>
      <c r="AF4">
        <f>AC4/$P4</f>
        <v>0.11800000000000001</v>
      </c>
      <c r="AG4">
        <f>(U4/100)+(2*W4/100)+(3*Y4/100)</f>
        <v>1.294</v>
      </c>
      <c r="AH4">
        <f>100*(((AD4)+(AE4/SQRT(2))+(AF4/SQRT(3)))^2)/((AD4)+(AE4/2)+(AF4/3))</f>
        <v>97.581177428520277</v>
      </c>
      <c r="AI4">
        <f>(COS(T4*PI()/180)^2)*100</f>
        <v>79.216116956578233</v>
      </c>
      <c r="AJ4">
        <f>100*(P4/E4)</f>
        <v>64.666666666666657</v>
      </c>
      <c r="AK4">
        <f>(M4/D4)*100</f>
        <v>82</v>
      </c>
      <c r="AL4">
        <f>(1.3914984E-25/(C4*0.000001))*(E4/(AG4*1.6E-19))*100*(AJ4/100)</f>
        <v>54.933152971454803</v>
      </c>
      <c r="AM4">
        <f>((AL4/100)*(AK4/100)*(AJ4/100)*(AI4/100)*(AH4/100))*100</f>
        <v>22.516892715606822</v>
      </c>
      <c r="AN4" t="s">
        <v>17</v>
      </c>
    </row>
    <row r="5" spans="1:41" x14ac:dyDescent="0.25">
      <c r="A5">
        <v>50</v>
      </c>
      <c r="B5">
        <f>(A5/16.05)*17.56</f>
        <v>54.704049844236756</v>
      </c>
      <c r="C5">
        <f>A5/16.05</f>
        <v>3.1152647975077881</v>
      </c>
      <c r="D5">
        <v>300</v>
      </c>
      <c r="E5">
        <v>3.9</v>
      </c>
      <c r="F5">
        <f>E5*D5</f>
        <v>1170</v>
      </c>
      <c r="G5">
        <v>56.618969082921161</v>
      </c>
      <c r="H5">
        <v>2.7535105854643596</v>
      </c>
      <c r="I5">
        <f>G5*0.001/(9.809*C5*0.000001)</f>
        <v>1852.8585050074109</v>
      </c>
      <c r="J5">
        <f>100*(((G5*0.001)^2)/(2*F5*C5*0.000001))</f>
        <v>43.975733284790735</v>
      </c>
      <c r="K5">
        <f>100*(((2*G5*0.001*H5*0.001)/(2*C5*0.000001*F5))+((H5*H5*0.000001)/(2*C5*0.000001*F5)))</f>
        <v>4.3812889704778799</v>
      </c>
      <c r="L5">
        <v>5</v>
      </c>
      <c r="M5">
        <v>251</v>
      </c>
      <c r="N5">
        <v>8.6999999999999993</v>
      </c>
      <c r="O5">
        <f>D5-M5</f>
        <v>49</v>
      </c>
      <c r="P5">
        <v>2.8879999999999999</v>
      </c>
      <c r="Q5">
        <f>P5*0.05</f>
        <v>0.1444</v>
      </c>
      <c r="R5">
        <v>2.5459999999999998</v>
      </c>
      <c r="S5">
        <f>R5*0.05</f>
        <v>0.1273</v>
      </c>
      <c r="T5">
        <f>ACOS(R5/P5)*180/PI()</f>
        <v>28.166578596828057</v>
      </c>
      <c r="U5">
        <v>81.7</v>
      </c>
      <c r="V5">
        <v>3.3</v>
      </c>
      <c r="W5">
        <v>10.9</v>
      </c>
      <c r="X5">
        <v>2.6</v>
      </c>
      <c r="Y5">
        <v>7.3</v>
      </c>
      <c r="Z5">
        <v>0.6</v>
      </c>
      <c r="AA5">
        <f>(U5/100)*$P5</f>
        <v>2.359496</v>
      </c>
      <c r="AB5">
        <f>(W5/100)*$P5</f>
        <v>0.31479199999999996</v>
      </c>
      <c r="AC5">
        <f>(Y5/100)*$P5</f>
        <v>0.21082399999999998</v>
      </c>
      <c r="AD5">
        <f>AA5/$P5</f>
        <v>0.81700000000000006</v>
      </c>
      <c r="AE5">
        <f>AB5/$P5</f>
        <v>0.10899999999999999</v>
      </c>
      <c r="AF5">
        <f>AC5/$P5</f>
        <v>7.2999999999999995E-2</v>
      </c>
      <c r="AG5">
        <f>(U5/100)+(2*W5/100)+(3*Y5/100)</f>
        <v>1.254</v>
      </c>
      <c r="AH5">
        <f>100*(((AD5)+(AE5/SQRT(2))+(AF5/SQRT(3)))^2)/((AD5)+(AE5/2)+(AF5/3))</f>
        <v>97.842993690113147</v>
      </c>
      <c r="AI5">
        <f>(COS(T5*PI()/180)^2)*100</f>
        <v>77.718144044321321</v>
      </c>
      <c r="AJ5">
        <f>100*(P5/E5)</f>
        <v>74.051282051282058</v>
      </c>
      <c r="AK5">
        <f>(M5/D5)*100</f>
        <v>83.666666666666671</v>
      </c>
      <c r="AL5">
        <f>(1.3914984E-25/(C5*0.000001))*(E5/(AG5*1.6E-19))*100*(AJ5/100)</f>
        <v>64.293551072727297</v>
      </c>
      <c r="AM5">
        <f>((AL5/100)*(AK5/100)*(AJ5/100)*(AI5/100)*(AH5/100))*100</f>
        <v>30.290372573297176</v>
      </c>
    </row>
    <row r="6" spans="1:41" x14ac:dyDescent="0.25">
      <c r="A6">
        <v>50</v>
      </c>
      <c r="B6">
        <f>(A6/16.05)*17.56</f>
        <v>54.704049844236756</v>
      </c>
      <c r="C6">
        <f>A6/16.05</f>
        <v>3.1152647975077881</v>
      </c>
      <c r="D6">
        <v>300</v>
      </c>
      <c r="E6">
        <v>3.9</v>
      </c>
      <c r="F6">
        <f>E6*D6</f>
        <v>1170</v>
      </c>
      <c r="G6">
        <v>55.659880627929411</v>
      </c>
      <c r="H6">
        <v>3.0624116531961558</v>
      </c>
      <c r="I6">
        <f>G6*0.001/(9.809*C6*0.000001)</f>
        <v>1821.472288874028</v>
      </c>
      <c r="J6">
        <f>100*(((G6*0.001)^2)/(2*F6*C6*0.000001))</f>
        <v>42.498511196428552</v>
      </c>
      <c r="K6">
        <f>100*(((2*G6*0.001*H6*0.001)/(2*C6*0.000001*F6))+((H6*H6*0.000001)/(2*C6*0.000001*F6)))</f>
        <v>4.8051957715513938</v>
      </c>
      <c r="L6">
        <v>5</v>
      </c>
      <c r="M6">
        <v>251</v>
      </c>
      <c r="N6">
        <v>8.6999999999999993</v>
      </c>
      <c r="O6">
        <f>D6-M6</f>
        <v>49</v>
      </c>
      <c r="P6">
        <v>2.8879999999999999</v>
      </c>
      <c r="Q6">
        <f>P6*0.05</f>
        <v>0.1444</v>
      </c>
      <c r="R6">
        <v>2.5459999999999998</v>
      </c>
      <c r="S6">
        <f>R6*0.05</f>
        <v>0.1273</v>
      </c>
      <c r="T6">
        <f>ACOS(R6/P6)*180/PI()</f>
        <v>28.166578596828057</v>
      </c>
      <c r="U6">
        <v>81.7</v>
      </c>
      <c r="V6">
        <v>3.3</v>
      </c>
      <c r="W6">
        <v>10.9</v>
      </c>
      <c r="X6">
        <v>2.6</v>
      </c>
      <c r="Y6">
        <v>7.3</v>
      </c>
      <c r="Z6">
        <v>0.6</v>
      </c>
      <c r="AA6">
        <f>(U6/100)*$P6</f>
        <v>2.359496</v>
      </c>
      <c r="AB6">
        <f>(W6/100)*$P6</f>
        <v>0.31479199999999996</v>
      </c>
      <c r="AC6">
        <f>(Y6/100)*$P6</f>
        <v>0.21082399999999998</v>
      </c>
      <c r="AD6">
        <f>AA6/$P6</f>
        <v>0.81700000000000006</v>
      </c>
      <c r="AE6">
        <f>AB6/$P6</f>
        <v>0.10899999999999999</v>
      </c>
      <c r="AF6">
        <f>AC6/$P6</f>
        <v>7.2999999999999995E-2</v>
      </c>
      <c r="AG6">
        <f>(U6/100)+(2*W6/100)+(3*Y6/100)</f>
        <v>1.254</v>
      </c>
      <c r="AH6">
        <f>100*(((AD6)+(AE6/SQRT(2))+(AF6/SQRT(3)))^2)/((AD6)+(AE6/2)+(AF6/3))</f>
        <v>97.842993690113147</v>
      </c>
      <c r="AI6">
        <f>(COS(T6*PI()/180)^2)*100</f>
        <v>77.718144044321321</v>
      </c>
      <c r="AJ6">
        <f>100*(P6/E6)</f>
        <v>74.051282051282058</v>
      </c>
      <c r="AK6">
        <f>(M6/D6)*100</f>
        <v>83.666666666666671</v>
      </c>
      <c r="AL6">
        <f>(1.3914984E-25/(C6*0.000001))*(E6/(AG6*1.6E-19))*100*(AJ6/100)</f>
        <v>64.293551072727297</v>
      </c>
      <c r="AM6">
        <f>((AL6/100)*(AK6/100)*(AJ6/100)*(AI6/100)*(AH6/100))*100</f>
        <v>30.290372573297176</v>
      </c>
      <c r="AN6" t="s">
        <v>5</v>
      </c>
      <c r="AO6" t="s">
        <v>7</v>
      </c>
    </row>
    <row r="7" spans="1:41" x14ac:dyDescent="0.25">
      <c r="A7">
        <v>60</v>
      </c>
      <c r="B7">
        <f>(A7/16.05)*17.56</f>
        <v>65.644859813084111</v>
      </c>
      <c r="C7">
        <f>A7/16.05</f>
        <v>3.7383177570093458</v>
      </c>
      <c r="D7">
        <v>300</v>
      </c>
      <c r="E7">
        <v>5.4</v>
      </c>
      <c r="F7">
        <f>E7*D7</f>
        <v>1620</v>
      </c>
      <c r="G7">
        <v>68.192327540395908</v>
      </c>
      <c r="H7">
        <v>1.3687309444952571</v>
      </c>
      <c r="I7">
        <f>G7*0.001/(9.809*C7*0.000001)</f>
        <v>1859.6643508059854</v>
      </c>
      <c r="J7">
        <f>100*(((G7*0.001)^2)/(2*F7*C7*0.000001))</f>
        <v>38.392801565223785</v>
      </c>
      <c r="K7">
        <f>100*(((2*G7*0.001*H7*0.001)/(2*C7*0.000001*F7))+((H7*H7*0.000001)/(2*C7*0.000001*F7)))</f>
        <v>1.556679280193964</v>
      </c>
      <c r="L7">
        <v>-1.9</v>
      </c>
      <c r="M7">
        <v>264</v>
      </c>
      <c r="N7">
        <v>10.25</v>
      </c>
      <c r="O7">
        <f>D7-M7</f>
        <v>36</v>
      </c>
      <c r="P7">
        <v>4.1289999999999996</v>
      </c>
      <c r="Q7">
        <f>P7*0.05</f>
        <v>0.20644999999999999</v>
      </c>
      <c r="R7">
        <v>3.4689999999999999</v>
      </c>
      <c r="S7">
        <f>R7*0.05</f>
        <v>0.17344999999999999</v>
      </c>
      <c r="T7">
        <f>ACOS(R7/P7)*180/PI()</f>
        <v>32.843509013793067</v>
      </c>
      <c r="U7">
        <v>78.5</v>
      </c>
      <c r="V7">
        <v>4.5</v>
      </c>
      <c r="W7">
        <v>11.8</v>
      </c>
      <c r="X7">
        <v>5.2</v>
      </c>
      <c r="Y7">
        <v>9.8000000000000007</v>
      </c>
      <c r="Z7">
        <v>0.5</v>
      </c>
      <c r="AA7">
        <f>(U7/100)*$P7</f>
        <v>3.2412649999999998</v>
      </c>
      <c r="AB7">
        <f>(W7/100)*$P7</f>
        <v>0.48722199999999999</v>
      </c>
      <c r="AC7">
        <f>(Y7/100)*$P7</f>
        <v>0.40464199999999995</v>
      </c>
      <c r="AD7">
        <f>AA7/$P7</f>
        <v>0.78500000000000003</v>
      </c>
      <c r="AE7">
        <f>AB7/$P7</f>
        <v>0.11800000000000001</v>
      </c>
      <c r="AF7">
        <f>AC7/$P7</f>
        <v>9.8000000000000004E-2</v>
      </c>
      <c r="AG7">
        <f>(U7/100)+(2*W7/100)+(3*Y7/100)</f>
        <v>1.3150000000000002</v>
      </c>
      <c r="AH7">
        <f>100*(((AD7)+(AE7/SQRT(2))+(AF7/SQRT(3)))^2)/((AD7)+(AE7/2)+(AF7/3))</f>
        <v>97.603803934827042</v>
      </c>
      <c r="AI7">
        <f>(COS(T7*PI()/180)^2)*100</f>
        <v>70.586042605976644</v>
      </c>
      <c r="AJ7">
        <f>100*(P7/E7)</f>
        <v>76.462962962962962</v>
      </c>
      <c r="AK7">
        <f>(M7/D7)*100</f>
        <v>88</v>
      </c>
      <c r="AL7">
        <f>(1.3914984E-25/(C7*0.000001))*(E7/(AG7*1.6E-19))*100*(AJ7/100)</f>
        <v>73.047548433365037</v>
      </c>
      <c r="AM7">
        <f>((AL7/100)*(AK7/100)*(AJ7/100)*(AI7/100)*(AH7/100))*100</f>
        <v>33.862967830899557</v>
      </c>
      <c r="AN7" t="s">
        <v>11</v>
      </c>
      <c r="AO7" t="s">
        <v>14</v>
      </c>
    </row>
    <row r="8" spans="1:41" x14ac:dyDescent="0.25">
      <c r="A8">
        <v>60</v>
      </c>
      <c r="B8">
        <f>(A8/16.05)*17.56</f>
        <v>65.644859813084111</v>
      </c>
      <c r="C8">
        <f>A8/16.05</f>
        <v>3.7383177570093458</v>
      </c>
      <c r="D8">
        <v>300</v>
      </c>
      <c r="E8">
        <v>5.4</v>
      </c>
      <c r="F8">
        <f>E8*D8</f>
        <v>1620</v>
      </c>
      <c r="G8">
        <v>68.192327540395908</v>
      </c>
      <c r="H8">
        <v>1.3687309444952571</v>
      </c>
      <c r="I8">
        <f>G8*0.001/(9.809*C8*0.000001)</f>
        <v>1859.6643508059854</v>
      </c>
      <c r="J8">
        <f>100*(((G8*0.001)^2)/(2*F8*C8*0.000001))</f>
        <v>38.392801565223785</v>
      </c>
      <c r="K8">
        <f>100*(((2*G8*0.001*H8*0.001)/(2*C8*0.000001*F8))+((H8*H8*0.000001)/(2*C8*0.000001*F8)))</f>
        <v>1.556679280193964</v>
      </c>
      <c r="L8">
        <v>-3.3</v>
      </c>
      <c r="M8">
        <v>268.10000000000002</v>
      </c>
      <c r="N8">
        <v>6.81</v>
      </c>
      <c r="O8">
        <f>D8-M8</f>
        <v>31.899999999999977</v>
      </c>
      <c r="P8">
        <v>4.1289999999999996</v>
      </c>
      <c r="Q8">
        <f>P8*0.05</f>
        <v>0.20644999999999999</v>
      </c>
      <c r="R8">
        <v>3.4689999999999999</v>
      </c>
      <c r="S8">
        <f>R8*0.05</f>
        <v>0.17344999999999999</v>
      </c>
      <c r="T8">
        <f>ACOS(R8/P8)*180/PI()</f>
        <v>32.843509013793067</v>
      </c>
      <c r="U8">
        <v>78.5</v>
      </c>
      <c r="V8">
        <v>4.5</v>
      </c>
      <c r="W8">
        <v>11.8</v>
      </c>
      <c r="X8">
        <v>5.2</v>
      </c>
      <c r="Y8">
        <v>9.8000000000000007</v>
      </c>
      <c r="Z8">
        <v>0.5</v>
      </c>
      <c r="AA8">
        <f>(U8/100)*$P8</f>
        <v>3.2412649999999998</v>
      </c>
      <c r="AB8">
        <f>(W8/100)*$P8</f>
        <v>0.48722199999999999</v>
      </c>
      <c r="AC8">
        <f>(Y8/100)*$P8</f>
        <v>0.40464199999999995</v>
      </c>
      <c r="AD8">
        <f>AA8/$P8</f>
        <v>0.78500000000000003</v>
      </c>
      <c r="AE8">
        <f>AB8/$P8</f>
        <v>0.11800000000000001</v>
      </c>
      <c r="AF8">
        <f>AC8/$P8</f>
        <v>9.8000000000000004E-2</v>
      </c>
      <c r="AG8">
        <f>(U8/100)+(2*W8/100)+(3*Y8/100)</f>
        <v>1.3150000000000002</v>
      </c>
      <c r="AH8">
        <f>100*(((AD8)+(AE8/SQRT(2))+(AF8/SQRT(3)))^2)/((AD8)+(AE8/2)+(AF8/3))</f>
        <v>97.603803934827042</v>
      </c>
      <c r="AI8">
        <f>(COS(T8*PI()/180)^2)*100</f>
        <v>70.586042605976644</v>
      </c>
      <c r="AJ8">
        <f>100*(P8/E8)</f>
        <v>76.462962962962962</v>
      </c>
      <c r="AK8">
        <f>(M8/D8)*100</f>
        <v>89.366666666666674</v>
      </c>
      <c r="AL8">
        <f>(1.3914984E-25/(C8*0.000001))*(E8/(AG8*1.6E-19))*100*(AJ8/100)</f>
        <v>73.047548433365037</v>
      </c>
      <c r="AM8">
        <f>((AL8/100)*(AK8/100)*(AJ8/100)*(AI8/100)*(AH8/100))*100</f>
        <v>34.388869982818839</v>
      </c>
      <c r="AN8" t="s">
        <v>17</v>
      </c>
    </row>
    <row r="9" spans="1:41" x14ac:dyDescent="0.25">
      <c r="A9">
        <v>60</v>
      </c>
      <c r="B9">
        <f>(A9/16.05)*17.56</f>
        <v>65.644859813084111</v>
      </c>
      <c r="C9">
        <f>A9/16.05</f>
        <v>3.7383177570093458</v>
      </c>
      <c r="D9">
        <v>300</v>
      </c>
      <c r="E9">
        <v>5.3</v>
      </c>
      <c r="F9">
        <f>E9*D9</f>
        <v>1590</v>
      </c>
      <c r="G9">
        <v>63.240730898771126</v>
      </c>
      <c r="H9">
        <v>4.8128983157523564</v>
      </c>
      <c r="I9">
        <f>G9*0.001/(9.809*C9*0.000001)</f>
        <v>1724.6299842411336</v>
      </c>
      <c r="J9">
        <f>100*(((G9*0.001)^2)/(2*F9*C9*0.000001))</f>
        <v>33.64266782809387</v>
      </c>
      <c r="K9">
        <f>100*(((2*G9*0.001*H9*0.001)/(2*C9*0.000001*F9))+((H9*H9*0.000001)/(2*C9*0.000001*F9)))</f>
        <v>5.3155648819422421</v>
      </c>
      <c r="L9">
        <v>-4</v>
      </c>
      <c r="M9">
        <v>268.10000000000002</v>
      </c>
      <c r="N9">
        <v>6.81</v>
      </c>
      <c r="O9">
        <f>D9-M9</f>
        <v>31.899999999999977</v>
      </c>
      <c r="P9">
        <v>4.1289999999999996</v>
      </c>
      <c r="Q9">
        <f>P9*0.05</f>
        <v>0.20644999999999999</v>
      </c>
      <c r="R9">
        <v>3.4689999999999999</v>
      </c>
      <c r="S9">
        <f>R9*0.05</f>
        <v>0.17344999999999999</v>
      </c>
      <c r="T9">
        <f>ACOS(R9/P9)*180/PI()</f>
        <v>32.843509013793067</v>
      </c>
      <c r="U9">
        <v>78.5</v>
      </c>
      <c r="V9">
        <v>4.5</v>
      </c>
      <c r="W9">
        <v>11.8</v>
      </c>
      <c r="X9">
        <v>5.2</v>
      </c>
      <c r="Y9">
        <v>9.8000000000000007</v>
      </c>
      <c r="Z9">
        <v>0.5</v>
      </c>
      <c r="AA9">
        <f>(U9/100)*$P9</f>
        <v>3.2412649999999998</v>
      </c>
      <c r="AB9">
        <f>(W9/100)*$P9</f>
        <v>0.48722199999999999</v>
      </c>
      <c r="AC9">
        <f>(Y9/100)*$P9</f>
        <v>0.40464199999999995</v>
      </c>
      <c r="AD9">
        <f>AA9/$P9</f>
        <v>0.78500000000000003</v>
      </c>
      <c r="AE9">
        <f>AB9/$P9</f>
        <v>0.11800000000000001</v>
      </c>
      <c r="AF9">
        <f>AC9/$P9</f>
        <v>9.8000000000000004E-2</v>
      </c>
      <c r="AG9">
        <f>(U9/100)+(2*W9/100)+(3*Y9/100)</f>
        <v>1.3150000000000002</v>
      </c>
      <c r="AH9">
        <f>100*(((AD9)+(AE9/SQRT(2))+(AF9/SQRT(3)))^2)/((AD9)+(AE9/2)+(AF9/3))</f>
        <v>97.603803934827042</v>
      </c>
      <c r="AI9">
        <f>(COS(T9*PI()/180)^2)*100</f>
        <v>70.586042605976644</v>
      </c>
      <c r="AJ9">
        <f>100*(P9/E9)</f>
        <v>77.905660377358487</v>
      </c>
      <c r="AK9">
        <f>(M9/D9)*100</f>
        <v>89.366666666666674</v>
      </c>
      <c r="AL9">
        <f>(1.3914984E-25/(C9*0.000001))*(E9/(AG9*1.6E-19))*100*(AJ9/100)</f>
        <v>73.047548433365009</v>
      </c>
      <c r="AM9">
        <f>((AL9/100)*(AK9/100)*(AJ9/100)*(AI9/100)*(AH9/100))*100</f>
        <v>35.037716586268232</v>
      </c>
      <c r="AN9" t="s">
        <v>5</v>
      </c>
      <c r="AO9" t="s">
        <v>13</v>
      </c>
    </row>
    <row r="10" spans="1:41" x14ac:dyDescent="0.25">
      <c r="A10">
        <v>70</v>
      </c>
      <c r="B10">
        <f>(A10/16.05)*17.56</f>
        <v>76.585669781931458</v>
      </c>
      <c r="C10">
        <f>A10/16.05</f>
        <v>4.361370716510903</v>
      </c>
      <c r="D10">
        <v>300</v>
      </c>
      <c r="E10">
        <v>6.85</v>
      </c>
      <c r="F10">
        <f>E10*D10</f>
        <v>2055</v>
      </c>
      <c r="K10">
        <f>100*(((2*G10*0.001*H10*0.001)/(2*C10*0.000001*F10))+((H10*H10*0.000001)/(2*C10*0.000001*F10)))</f>
        <v>0</v>
      </c>
      <c r="L10">
        <v>-6.2</v>
      </c>
      <c r="M10">
        <v>275</v>
      </c>
      <c r="N10">
        <v>4.22</v>
      </c>
      <c r="O10">
        <f>D10-M10</f>
        <v>25</v>
      </c>
      <c r="P10">
        <v>5.8840000000000003</v>
      </c>
      <c r="Q10">
        <f>P10*0.05</f>
        <v>0.29420000000000002</v>
      </c>
      <c r="R10">
        <v>4.8029999999999999</v>
      </c>
      <c r="S10">
        <f>R10*0.05</f>
        <v>0.24015</v>
      </c>
      <c r="T10">
        <f>ACOS(R10/P10)*180/PI()</f>
        <v>35.285734355665745</v>
      </c>
      <c r="U10">
        <v>75.599999999999994</v>
      </c>
      <c r="V10">
        <v>6</v>
      </c>
      <c r="W10">
        <v>17.899999999999999</v>
      </c>
      <c r="X10">
        <v>6.8</v>
      </c>
      <c r="Y10">
        <v>6.4</v>
      </c>
      <c r="Z10">
        <v>0.4</v>
      </c>
      <c r="AA10">
        <f>(U10/100)*$P10</f>
        <v>4.4483039999999994</v>
      </c>
      <c r="AB10">
        <f>(W10/100)*$P10</f>
        <v>1.0532360000000001</v>
      </c>
      <c r="AC10">
        <f>(Y10/100)*$P10</f>
        <v>0.37657600000000002</v>
      </c>
      <c r="AD10">
        <f>AA10/$P10</f>
        <v>0.75599999999999989</v>
      </c>
      <c r="AE10">
        <f>AB10/$P10</f>
        <v>0.17899999999999999</v>
      </c>
      <c r="AF10">
        <f>AC10/$P10</f>
        <v>6.4000000000000001E-2</v>
      </c>
      <c r="AG10">
        <f>(U10/100)+(2*W10/100)+(3*Y10/100)</f>
        <v>1.3059999999999998</v>
      </c>
      <c r="AH10">
        <f>100*(((AD10)+(AE10/SQRT(2))+(AF10/SQRT(3)))^2)/((AD10)+(AE10/2)+(AF10/3))</f>
        <v>97.541436469289721</v>
      </c>
      <c r="AI10">
        <f>(COS(T10*PI()/180)^2)*100</f>
        <v>66.631539124177792</v>
      </c>
      <c r="AJ10">
        <f>100*(P10/E10)</f>
        <v>85.897810218978108</v>
      </c>
      <c r="AK10">
        <f>(M10/D10)*100</f>
        <v>91.666666666666657</v>
      </c>
      <c r="AL10">
        <f>(1.3914984E-25/(C10*0.000001))*(E10/(AG10*1.6E-19))*100*(AJ10/100)</f>
        <v>89.839890203784762</v>
      </c>
      <c r="AM10">
        <f>((AL10/100)*(AK10/100)*(AJ10/100)*(AI10/100)*(AH10/100))*100</f>
        <v>45.976058463932119</v>
      </c>
      <c r="AN10" t="s">
        <v>5</v>
      </c>
      <c r="AO10" t="s">
        <v>15</v>
      </c>
    </row>
    <row r="11" spans="1:41" x14ac:dyDescent="0.25">
      <c r="A11">
        <v>70</v>
      </c>
      <c r="B11">
        <f>(A11/16.05)*17.56</f>
        <v>76.585669781931458</v>
      </c>
      <c r="C11">
        <f>A11/16.05</f>
        <v>4.361370716510903</v>
      </c>
      <c r="D11">
        <v>300</v>
      </c>
      <c r="E11">
        <v>6.85</v>
      </c>
      <c r="F11">
        <f>E11*D11</f>
        <v>2055</v>
      </c>
      <c r="K11">
        <f>100*(((2*G11*0.001*H11*0.001)/(2*C11*0.000001*F11))+((H11*H11*0.000001)/(2*C11*0.000001*F11)))</f>
        <v>0</v>
      </c>
      <c r="L11">
        <v>-6.2</v>
      </c>
      <c r="M11">
        <v>275</v>
      </c>
      <c r="N11">
        <v>3.86</v>
      </c>
      <c r="O11">
        <f>D11-M11</f>
        <v>25</v>
      </c>
      <c r="P11">
        <v>5.8840000000000003</v>
      </c>
      <c r="Q11">
        <f>P11*0.05</f>
        <v>0.29420000000000002</v>
      </c>
      <c r="R11">
        <v>4.8029999999999999</v>
      </c>
      <c r="S11">
        <f>R11*0.05</f>
        <v>0.24015</v>
      </c>
      <c r="T11">
        <f>ACOS(R11/P11)*180/PI()</f>
        <v>35.285734355665745</v>
      </c>
      <c r="U11">
        <v>75.599999999999994</v>
      </c>
      <c r="V11">
        <v>6</v>
      </c>
      <c r="W11">
        <v>17.899999999999999</v>
      </c>
      <c r="X11">
        <v>6.8</v>
      </c>
      <c r="Y11">
        <v>6.4</v>
      </c>
      <c r="Z11">
        <v>0.4</v>
      </c>
      <c r="AA11">
        <f>(U11/100)*$P11</f>
        <v>4.4483039999999994</v>
      </c>
      <c r="AB11">
        <f>(W11/100)*$P11</f>
        <v>1.0532360000000001</v>
      </c>
      <c r="AC11">
        <f>(Y11/100)*$P11</f>
        <v>0.37657600000000002</v>
      </c>
      <c r="AD11">
        <f>AA11/$P11</f>
        <v>0.75599999999999989</v>
      </c>
      <c r="AE11">
        <f>AB11/$P11</f>
        <v>0.17899999999999999</v>
      </c>
      <c r="AF11">
        <f>AC11/$P11</f>
        <v>6.4000000000000001E-2</v>
      </c>
      <c r="AG11">
        <f>(U11/100)+(2*W11/100)+(3*Y11/100)</f>
        <v>1.3059999999999998</v>
      </c>
      <c r="AH11">
        <f>100*(((AD11)+(AE11/SQRT(2))+(AF11/SQRT(3)))^2)/((AD11)+(AE11/2)+(AF11/3))</f>
        <v>97.541436469289721</v>
      </c>
      <c r="AI11">
        <f>(COS(T11*PI()/180)^2)*100</f>
        <v>66.631539124177792</v>
      </c>
      <c r="AJ11">
        <f>100*(P11/E11)</f>
        <v>85.897810218978108</v>
      </c>
      <c r="AK11">
        <f>(M11/D11)*100</f>
        <v>91.666666666666657</v>
      </c>
      <c r="AL11">
        <f>(1.3914984E-25/(C11*0.000001))*(E11/(AG11*1.6E-19))*100*(AJ11/100)</f>
        <v>89.839890203784762</v>
      </c>
      <c r="AM11">
        <f>((AL11/100)*(AK11/100)*(AJ11/100)*(AI11/100)*(AH11/100))*100</f>
        <v>45.976058463932119</v>
      </c>
    </row>
    <row r="12" spans="1:41" x14ac:dyDescent="0.25">
      <c r="A12">
        <v>80</v>
      </c>
      <c r="B12">
        <f>(A12/16.05)*17.56</f>
        <v>87.526479750778805</v>
      </c>
      <c r="C12">
        <f>A12/16.05</f>
        <v>4.9844236760124607</v>
      </c>
      <c r="D12">
        <v>300</v>
      </c>
      <c r="E12">
        <v>8.3000000000000007</v>
      </c>
      <c r="F12">
        <f>E12*D12</f>
        <v>2490</v>
      </c>
      <c r="K12">
        <f>100*(((2*G12*0.001*H12*0.001)/(2*C12*0.000001*F12))+((H12*H12*0.000001)/(2*C12*0.000001*F12)))</f>
        <v>0</v>
      </c>
      <c r="L12">
        <v>-5.0999999999999996</v>
      </c>
      <c r="M12">
        <v>279</v>
      </c>
      <c r="N12">
        <v>3.08</v>
      </c>
      <c r="O12">
        <f>D12-M12</f>
        <v>21</v>
      </c>
      <c r="P12">
        <v>7.0220000000000002</v>
      </c>
      <c r="Q12">
        <f>P12*0.05</f>
        <v>0.35110000000000002</v>
      </c>
      <c r="R12">
        <v>5.766</v>
      </c>
      <c r="S12">
        <f>R12*0.05</f>
        <v>0.2883</v>
      </c>
      <c r="T12">
        <f>ACOS(R12/P12)*180/PI()</f>
        <v>34.801569010605043</v>
      </c>
      <c r="U12">
        <v>66.2</v>
      </c>
      <c r="V12">
        <v>7.4</v>
      </c>
      <c r="W12">
        <v>23</v>
      </c>
      <c r="X12">
        <v>9.4</v>
      </c>
      <c r="Y12">
        <v>10.7</v>
      </c>
      <c r="Z12">
        <v>0.7</v>
      </c>
      <c r="AA12">
        <f>(U12/100)*$P12</f>
        <v>4.6485640000000004</v>
      </c>
      <c r="AB12">
        <f>(W12/100)*$P12</f>
        <v>1.6150600000000002</v>
      </c>
      <c r="AC12">
        <f>(Y12/100)*$P12</f>
        <v>0.75135399999999997</v>
      </c>
      <c r="AD12">
        <f>AA12/$P12</f>
        <v>0.66200000000000003</v>
      </c>
      <c r="AE12">
        <f>AB12/$P12</f>
        <v>0.23</v>
      </c>
      <c r="AF12">
        <f>AC12/$P12</f>
        <v>0.107</v>
      </c>
      <c r="AG12">
        <f>(U12/100)+(2*W12/100)+(3*Y12/100)</f>
        <v>1.4430000000000001</v>
      </c>
      <c r="AH12">
        <f>100*(((AD12)+(AE12/SQRT(2))+(AF12/SQRT(3)))^2)/((AD12)+(AE12/2)+(AF12/3))</f>
        <v>96.684724667651537</v>
      </c>
      <c r="AI12">
        <f>(COS(T12*PI()/180)^2)*100</f>
        <v>67.426035649362092</v>
      </c>
      <c r="AJ12">
        <f>100*(P12/E12)</f>
        <v>84.602409638554207</v>
      </c>
      <c r="AK12">
        <f>(M12/D12)*100</f>
        <v>93</v>
      </c>
      <c r="AL12">
        <f>(1.3914984E-25/(C12*0.000001))*(E12/(AG12*1.6E-19))*100*(AJ12/100)</f>
        <v>84.906760722583158</v>
      </c>
      <c r="AM12">
        <f>((AL12/100)*(AK12/100)*(AJ12/100)*(AI12/100)*(AH12/100))*100</f>
        <v>43.550529975323023</v>
      </c>
      <c r="AN12" t="s">
        <v>5</v>
      </c>
    </row>
    <row r="13" spans="1:41" x14ac:dyDescent="0.25">
      <c r="A13">
        <v>80</v>
      </c>
      <c r="B13">
        <f>(A13/16.05)*17.56</f>
        <v>87.526479750778805</v>
      </c>
      <c r="C13">
        <f>A13/16.05</f>
        <v>4.9844236760124607</v>
      </c>
      <c r="D13">
        <v>300</v>
      </c>
      <c r="E13">
        <v>8.3000000000000007</v>
      </c>
      <c r="F13">
        <f>E13*D13</f>
        <v>2490</v>
      </c>
      <c r="K13">
        <f>100*(((2*G13*0.001*H13*0.001)/(2*C13*0.000001*F13))+((H13*H13*0.000001)/(2*C13*0.000001*F13)))</f>
        <v>0</v>
      </c>
      <c r="L13">
        <v>-5.0999999999999996</v>
      </c>
      <c r="M13">
        <v>276</v>
      </c>
      <c r="N13">
        <v>3.75</v>
      </c>
      <c r="O13">
        <f>D13-M13</f>
        <v>24</v>
      </c>
      <c r="P13">
        <v>7.0220000000000002</v>
      </c>
      <c r="Q13">
        <f>P13*0.05</f>
        <v>0.35110000000000002</v>
      </c>
      <c r="R13">
        <v>5.766</v>
      </c>
      <c r="S13">
        <f>R13*0.05</f>
        <v>0.2883</v>
      </c>
      <c r="T13">
        <f>ACOS(R13/P13)*180/PI()</f>
        <v>34.801569010605043</v>
      </c>
      <c r="U13">
        <v>66.2</v>
      </c>
      <c r="V13">
        <v>7.4</v>
      </c>
      <c r="W13">
        <v>23</v>
      </c>
      <c r="X13">
        <v>9.4</v>
      </c>
      <c r="Y13">
        <v>10.7</v>
      </c>
      <c r="Z13">
        <v>0.7</v>
      </c>
      <c r="AA13">
        <f>(U13/100)*$P13</f>
        <v>4.6485640000000004</v>
      </c>
      <c r="AB13">
        <f>(W13/100)*$P13</f>
        <v>1.6150600000000002</v>
      </c>
      <c r="AC13">
        <f>(Y13/100)*$P13</f>
        <v>0.75135399999999997</v>
      </c>
      <c r="AD13">
        <f>AA13/$P13</f>
        <v>0.66200000000000003</v>
      </c>
      <c r="AE13">
        <f>AB13/$P13</f>
        <v>0.23</v>
      </c>
      <c r="AF13">
        <f>AC13/$P13</f>
        <v>0.107</v>
      </c>
      <c r="AG13">
        <f>(U13/100)+(2*W13/100)+(3*Y13/100)</f>
        <v>1.4430000000000001</v>
      </c>
      <c r="AH13">
        <f>100*(((AD13)+(AE13/SQRT(2))+(AF13/SQRT(3)))^2)/((AD13)+(AE13/2)+(AF13/3))</f>
        <v>96.684724667651537</v>
      </c>
      <c r="AI13">
        <f>(COS(T13*PI()/180)^2)*100</f>
        <v>67.426035649362092</v>
      </c>
      <c r="AJ13">
        <f>100*(P13/E13)</f>
        <v>84.602409638554207</v>
      </c>
      <c r="AK13">
        <f>(M13/D13)*100</f>
        <v>92</v>
      </c>
      <c r="AL13">
        <f>(1.3914984E-25/(C13*0.000001))*(E13/(AG13*1.6E-19))*100*(AJ13/100)</f>
        <v>84.906760722583158</v>
      </c>
      <c r="AM13">
        <f>((AL13/100)*(AK13/100)*(AJ13/100)*(AI13/100)*(AH13/100))*100</f>
        <v>43.082244706771164</v>
      </c>
    </row>
    <row r="14" spans="1:41" x14ac:dyDescent="0.25">
      <c r="A14">
        <v>80</v>
      </c>
      <c r="B14">
        <f>(A14/16.05)*17.56</f>
        <v>87.526479750778805</v>
      </c>
      <c r="C14">
        <f>A14/16.05</f>
        <v>4.9844236760124607</v>
      </c>
      <c r="D14">
        <v>300</v>
      </c>
      <c r="E14">
        <v>8.3000000000000007</v>
      </c>
      <c r="F14">
        <f>E14*D14</f>
        <v>2490</v>
      </c>
      <c r="K14">
        <f>100*(((2*G14*0.001*H14*0.001)/(2*C14*0.000001*F14))+((H14*H14*0.000001)/(2*C14*0.000001*F14)))</f>
        <v>0</v>
      </c>
      <c r="L14">
        <v>-5.0999999999999996</v>
      </c>
      <c r="M14">
        <v>277.55</v>
      </c>
      <c r="N14">
        <v>3.73</v>
      </c>
      <c r="O14">
        <f>D14-M14</f>
        <v>22.449999999999989</v>
      </c>
      <c r="P14">
        <v>7.0220000000000002</v>
      </c>
      <c r="Q14">
        <f>P14*0.05</f>
        <v>0.35110000000000002</v>
      </c>
      <c r="R14">
        <v>5.766</v>
      </c>
      <c r="S14">
        <f>R14*0.05</f>
        <v>0.2883</v>
      </c>
      <c r="T14">
        <f>ACOS(R14/P14)*180/PI()</f>
        <v>34.801569010605043</v>
      </c>
      <c r="U14">
        <v>66.2</v>
      </c>
      <c r="V14">
        <v>7.4</v>
      </c>
      <c r="W14">
        <v>23</v>
      </c>
      <c r="X14">
        <v>9.4</v>
      </c>
      <c r="Y14">
        <v>10.7</v>
      </c>
      <c r="Z14">
        <v>0.7</v>
      </c>
      <c r="AA14">
        <f>(U14/100)*$P14</f>
        <v>4.6485640000000004</v>
      </c>
      <c r="AB14">
        <f>(W14/100)*$P14</f>
        <v>1.6150600000000002</v>
      </c>
      <c r="AC14">
        <f>(Y14/100)*$P14</f>
        <v>0.75135399999999997</v>
      </c>
      <c r="AD14">
        <f>AA14/$P14</f>
        <v>0.66200000000000003</v>
      </c>
      <c r="AE14">
        <f>AB14/$P14</f>
        <v>0.23</v>
      </c>
      <c r="AF14">
        <f>AC14/$P14</f>
        <v>0.107</v>
      </c>
      <c r="AG14">
        <f>(U14/100)+(2*W14/100)+(3*Y14/100)</f>
        <v>1.4430000000000001</v>
      </c>
      <c r="AH14">
        <f>100*(((AD14)+(AE14/SQRT(2))+(AF14/SQRT(3)))^2)/((AD14)+(AE14/2)+(AF14/3))</f>
        <v>96.684724667651537</v>
      </c>
      <c r="AI14">
        <f>(COS(T14*PI()/180)^2)*100</f>
        <v>67.426035649362092</v>
      </c>
      <c r="AJ14">
        <f>100*(P14/E14)</f>
        <v>84.602409638554207</v>
      </c>
      <c r="AK14">
        <f>(M14/D14)*100</f>
        <v>92.516666666666666</v>
      </c>
      <c r="AL14">
        <f>(1.3914984E-25/(C14*0.000001))*(E14/(AG14*1.6E-19))*100*(AJ14/100)</f>
        <v>84.906760722583158</v>
      </c>
      <c r="AM14">
        <f>((AL14/100)*(AK14/100)*(AJ14/100)*(AI14/100)*(AH14/100))*100</f>
        <v>43.324192095522967</v>
      </c>
    </row>
    <row r="15" spans="1:41" x14ac:dyDescent="0.25">
      <c r="A15">
        <v>90</v>
      </c>
      <c r="B15">
        <f>(A15/16.05)*17.56</f>
        <v>98.467289719626152</v>
      </c>
      <c r="C15">
        <f>A15/16.05</f>
        <v>5.6074766355140184</v>
      </c>
      <c r="D15">
        <v>300</v>
      </c>
      <c r="E15">
        <v>9.8000000000000007</v>
      </c>
      <c r="F15">
        <f>E15*D15</f>
        <v>2940</v>
      </c>
      <c r="G15">
        <v>109.97096835878547</v>
      </c>
      <c r="H15">
        <v>4.9816284624674161</v>
      </c>
      <c r="I15">
        <f>G15*0.001/(9.809*C15*0.000001)</f>
        <v>1999.336258264527</v>
      </c>
      <c r="J15">
        <f>100*(((G15*0.001)^2)/(2*F15*C15*0.000001))</f>
        <v>36.678477475886694</v>
      </c>
      <c r="K15">
        <f>100*(((2*G15*0.001*H15*0.001)/(2*C15*0.000001*F15))+((H15*H15*0.000001)/(2*C15*0.000001*F15)))</f>
        <v>3.3982982669307291</v>
      </c>
      <c r="L15">
        <v>-4.3</v>
      </c>
      <c r="M15">
        <v>278</v>
      </c>
      <c r="N15">
        <v>3.36</v>
      </c>
      <c r="O15">
        <f>D15-M15</f>
        <v>22</v>
      </c>
      <c r="P15">
        <v>8.7539999999999996</v>
      </c>
      <c r="Q15">
        <f>P15*0.05</f>
        <v>0.43769999999999998</v>
      </c>
      <c r="R15">
        <v>6.9459999999999997</v>
      </c>
      <c r="S15">
        <f>R15*0.05</f>
        <v>0.3473</v>
      </c>
      <c r="T15">
        <f>ACOS(R15/P15)*180/PI()</f>
        <v>37.489410014358761</v>
      </c>
      <c r="U15">
        <v>57.7</v>
      </c>
      <c r="V15">
        <v>7.8</v>
      </c>
      <c r="W15">
        <v>31.5</v>
      </c>
      <c r="X15">
        <v>11.2</v>
      </c>
      <c r="Y15">
        <v>10.9</v>
      </c>
      <c r="Z15">
        <v>0.4</v>
      </c>
      <c r="AA15">
        <f>(U15/100)*$P15</f>
        <v>5.0510580000000003</v>
      </c>
      <c r="AB15">
        <f>(W15/100)*$P15</f>
        <v>2.7575099999999999</v>
      </c>
      <c r="AC15">
        <f>(Y15/100)*$P15</f>
        <v>0.95418599999999998</v>
      </c>
      <c r="AD15">
        <f>AA15/$P15</f>
        <v>0.57700000000000007</v>
      </c>
      <c r="AE15">
        <f>AB15/$P15</f>
        <v>0.315</v>
      </c>
      <c r="AF15">
        <f>AC15/$P15</f>
        <v>0.109</v>
      </c>
      <c r="AG15">
        <f>(U15/100)+(2*W15/100)+(3*Y15/100)</f>
        <v>1.534</v>
      </c>
      <c r="AH15">
        <f>100*(((AD15)+(AE15/SQRT(2))+(AF15/SQRT(3)))^2)/((AD15)+(AE15/2)+(AF15/3))</f>
        <v>96.544762434018821</v>
      </c>
      <c r="AI15">
        <f>(COS(T15*PI()/180)^2)*100</f>
        <v>62.958804588903249</v>
      </c>
      <c r="AJ15">
        <f>100*(P15/E15)</f>
        <v>89.326530612244895</v>
      </c>
      <c r="AK15">
        <f>(M15/D15)*100</f>
        <v>92.666666666666657</v>
      </c>
      <c r="AL15">
        <f>(1.3914984E-25/(C15*0.000001))*(E15/(AG15*1.6E-19))*100*(AJ15/100)</f>
        <v>88.506759175032627</v>
      </c>
      <c r="AM15">
        <f>((AL15/100)*(AK15/100)*(AJ15/100)*(AI15/100)*(AH15/100))*100</f>
        <v>44.53132710653864</v>
      </c>
      <c r="AN15" t="s">
        <v>5</v>
      </c>
    </row>
    <row r="16" spans="1:41" x14ac:dyDescent="0.25">
      <c r="A16">
        <v>90</v>
      </c>
      <c r="B16">
        <f>(A16/16.05)*17.56</f>
        <v>98.467289719626152</v>
      </c>
      <c r="C16">
        <f>A16/16.05</f>
        <v>5.6074766355140184</v>
      </c>
      <c r="D16">
        <v>300</v>
      </c>
      <c r="E16">
        <v>9.8000000000000007</v>
      </c>
      <c r="F16">
        <f>E16*D16</f>
        <v>2940</v>
      </c>
      <c r="K16">
        <f>100*(((2*G16*0.001*H16*0.001)/(2*C16*0.000001*F16))+((H16*H16*0.000001)/(2*C16*0.000001*F16)))</f>
        <v>0</v>
      </c>
      <c r="L16">
        <v>-4.3</v>
      </c>
      <c r="M16">
        <v>280.10000000000002</v>
      </c>
      <c r="N16">
        <v>3.75</v>
      </c>
      <c r="O16">
        <f>D16-M16</f>
        <v>19.899999999999977</v>
      </c>
      <c r="P16">
        <v>8.7539999999999996</v>
      </c>
      <c r="Q16">
        <f>P16*0.05</f>
        <v>0.43769999999999998</v>
      </c>
      <c r="R16">
        <v>6.9459999999999997</v>
      </c>
      <c r="S16">
        <f>R16*0.05</f>
        <v>0.3473</v>
      </c>
      <c r="T16">
        <f>ACOS(R16/P16)*180/PI()</f>
        <v>37.489410014358761</v>
      </c>
      <c r="U16">
        <v>57.7</v>
      </c>
      <c r="V16">
        <v>7.8</v>
      </c>
      <c r="W16">
        <v>31.5</v>
      </c>
      <c r="X16">
        <v>11.2</v>
      </c>
      <c r="Y16">
        <v>10.9</v>
      </c>
      <c r="Z16">
        <v>0.4</v>
      </c>
      <c r="AA16">
        <f>(U16/100)*$P16</f>
        <v>5.0510580000000003</v>
      </c>
      <c r="AB16">
        <f>(W16/100)*$P16</f>
        <v>2.7575099999999999</v>
      </c>
      <c r="AC16">
        <f>(Y16/100)*$P16</f>
        <v>0.95418599999999998</v>
      </c>
      <c r="AD16">
        <f>AA16/$P16</f>
        <v>0.57700000000000007</v>
      </c>
      <c r="AE16">
        <f>AB16/$P16</f>
        <v>0.315</v>
      </c>
      <c r="AF16">
        <f>AC16/$P16</f>
        <v>0.109</v>
      </c>
      <c r="AG16">
        <f>(U16/100)+(2*W16/100)+(3*Y16/100)</f>
        <v>1.534</v>
      </c>
      <c r="AH16">
        <f>100*(((AD16)+(AE16/SQRT(2))+(AF16/SQRT(3)))^2)/((AD16)+(AE16/2)+(AF16/3))</f>
        <v>96.544762434018821</v>
      </c>
      <c r="AI16">
        <f>(COS(T16*PI()/180)^2)*100</f>
        <v>62.958804588903249</v>
      </c>
      <c r="AJ16">
        <f>100*(P16/E16)</f>
        <v>89.326530612244895</v>
      </c>
      <c r="AK16">
        <f>(M16/D16)*100</f>
        <v>93.366666666666674</v>
      </c>
      <c r="AL16">
        <f>(1.3914984E-25/(C16*0.000001))*(E16/(AG16*1.6E-19))*100*(AJ16/100)</f>
        <v>88.506759175032627</v>
      </c>
      <c r="AM16">
        <f>((AL16/100)*(AK16/100)*(AJ16/100)*(AI16/100)*(AH16/100))*100</f>
        <v>44.86771482928588</v>
      </c>
    </row>
    <row r="17" spans="1:41" x14ac:dyDescent="0.25">
      <c r="A17">
        <v>40</v>
      </c>
      <c r="B17">
        <f>(A17/16.05)*17.56</f>
        <v>43.763239875389402</v>
      </c>
      <c r="C17">
        <f>A17/16.05</f>
        <v>2.4922118380062304</v>
      </c>
      <c r="D17">
        <v>400</v>
      </c>
      <c r="E17">
        <v>3.1</v>
      </c>
      <c r="F17">
        <f>E17*D17</f>
        <v>1240</v>
      </c>
      <c r="G17">
        <v>45.953213505116842</v>
      </c>
      <c r="H17">
        <v>3.3241908568332419</v>
      </c>
      <c r="I17">
        <f>G17*0.001/(9.809*C17*0.000001)</f>
        <v>1879.7764215443101</v>
      </c>
      <c r="J17">
        <f>100*(((G17*0.001)^2)/(2*F17*C17*0.000001))</f>
        <v>34.16607882532459</v>
      </c>
      <c r="K17">
        <f>100*(((2*G17*0.001*H17*0.001)/(2*C17*0.000001*F17))+((H17*H17*0.000001)/(2*C17*0.000001*F17)))</f>
        <v>5.1218389362185102</v>
      </c>
      <c r="L17">
        <v>-8.6</v>
      </c>
      <c r="M17">
        <v>336</v>
      </c>
      <c r="N17">
        <v>5.27</v>
      </c>
      <c r="O17">
        <f>D17-M17</f>
        <v>64</v>
      </c>
      <c r="P17">
        <v>2.9009999999999998</v>
      </c>
      <c r="Q17">
        <f>P17*0.05</f>
        <v>0.14504999999999998</v>
      </c>
      <c r="R17">
        <v>2.4260000000000002</v>
      </c>
      <c r="S17">
        <f>R17*0.05</f>
        <v>0.12130000000000002</v>
      </c>
      <c r="T17">
        <f>ACOS(R17/P17)*180/PI()</f>
        <v>33.252382319788815</v>
      </c>
      <c r="U17">
        <v>78.5</v>
      </c>
      <c r="V17">
        <v>3.5</v>
      </c>
      <c r="W17">
        <v>8.4</v>
      </c>
      <c r="X17">
        <v>8.4</v>
      </c>
      <c r="Y17">
        <v>13.1</v>
      </c>
      <c r="Z17">
        <v>1</v>
      </c>
      <c r="AA17">
        <f>(U17/100)*$P17</f>
        <v>2.277285</v>
      </c>
      <c r="AB17">
        <f>(W17/100)*$P17</f>
        <v>0.24368400000000001</v>
      </c>
      <c r="AC17">
        <f>(Y17/100)*$P17</f>
        <v>0.38003100000000001</v>
      </c>
      <c r="AD17">
        <f>AA17/$P17</f>
        <v>0.78500000000000003</v>
      </c>
      <c r="AE17">
        <f>AB17/$P17</f>
        <v>8.4000000000000005E-2</v>
      </c>
      <c r="AF17">
        <f>AC17/$P17</f>
        <v>0.13100000000000001</v>
      </c>
      <c r="AG17">
        <f>(U17/100)+(2*W17/100)+(3*Y17/100)</f>
        <v>1.3460000000000001</v>
      </c>
      <c r="AH17">
        <f>100*(((AD17)+(AE17/SQRT(2))+(AF17/SQRT(3)))^2)/((AD17)+(AE17/2)+(AF17/3))</f>
        <v>97.21917310991283</v>
      </c>
      <c r="AI17">
        <f>(COS(T17*PI()/180)^2)*100</f>
        <v>69.933640303519567</v>
      </c>
      <c r="AJ17">
        <f>100*(P17/E17)</f>
        <v>93.580645161290306</v>
      </c>
      <c r="AK17">
        <f>(M17/D17)*100</f>
        <v>84</v>
      </c>
      <c r="AL17">
        <f>(1.3914984E-25/(C17*0.000001))*(E17/(AG17*1.6E-19))*100*(AJ17/100)</f>
        <v>75.210840659036037</v>
      </c>
      <c r="AM17">
        <f>((AL17/100)*(AK17/100)*(AJ17/100)*(AI17/100)*(AH17/100))*100</f>
        <v>40.196091148204651</v>
      </c>
      <c r="AN17" t="s">
        <v>5</v>
      </c>
    </row>
    <row r="18" spans="1:41" x14ac:dyDescent="0.25">
      <c r="A18">
        <v>40</v>
      </c>
      <c r="B18">
        <f>(A18/16.05)*17.56</f>
        <v>43.763239875389402</v>
      </c>
      <c r="C18">
        <f>A18/16.05</f>
        <v>2.4922118380062304</v>
      </c>
      <c r="D18">
        <v>400</v>
      </c>
      <c r="E18">
        <v>3.3</v>
      </c>
      <c r="F18">
        <f>E18*D18</f>
        <v>1320</v>
      </c>
      <c r="G18">
        <v>45.953213505116842</v>
      </c>
      <c r="H18">
        <v>3.3241908568332419</v>
      </c>
      <c r="I18">
        <f>G18*0.001/(9.809*C18*0.000001)</f>
        <v>1879.7764215443101</v>
      </c>
      <c r="J18">
        <f>100*(((G18*0.001)^2)/(2*F18*C18*0.000001))</f>
        <v>32.095407381365526</v>
      </c>
      <c r="K18">
        <f>100*(((2*G18*0.001*H18*0.001)/(2*C18*0.000001*F18))+((H18*H18*0.000001)/(2*C18*0.000001*F18)))</f>
        <v>4.8114244552355707</v>
      </c>
      <c r="L18">
        <v>-6.8</v>
      </c>
      <c r="M18">
        <v>336</v>
      </c>
      <c r="N18">
        <v>5.27</v>
      </c>
      <c r="O18">
        <f>D18-M18</f>
        <v>64</v>
      </c>
      <c r="P18">
        <v>2.9009999999999998</v>
      </c>
      <c r="Q18">
        <f>P18*0.05</f>
        <v>0.14504999999999998</v>
      </c>
      <c r="R18">
        <v>2.4260000000000002</v>
      </c>
      <c r="S18">
        <f>R18*0.05</f>
        <v>0.12130000000000002</v>
      </c>
      <c r="T18">
        <f>ACOS(R18/P18)*180/PI()</f>
        <v>33.252382319788815</v>
      </c>
      <c r="U18">
        <v>78.5</v>
      </c>
      <c r="V18">
        <v>3.5</v>
      </c>
      <c r="W18">
        <v>8.4</v>
      </c>
      <c r="X18">
        <v>8.4</v>
      </c>
      <c r="Y18">
        <v>13.1</v>
      </c>
      <c r="Z18">
        <v>1</v>
      </c>
      <c r="AA18">
        <f>(U18/100)*$P18</f>
        <v>2.277285</v>
      </c>
      <c r="AB18">
        <f>(W18/100)*$P18</f>
        <v>0.24368400000000001</v>
      </c>
      <c r="AC18">
        <f>(Y18/100)*$P18</f>
        <v>0.38003100000000001</v>
      </c>
      <c r="AD18">
        <f>AA18/$P18</f>
        <v>0.78500000000000003</v>
      </c>
      <c r="AE18">
        <f>AB18/$P18</f>
        <v>8.4000000000000005E-2</v>
      </c>
      <c r="AF18">
        <f>AC18/$P18</f>
        <v>0.13100000000000001</v>
      </c>
      <c r="AG18">
        <f>(U18/100)+(2*W18/100)+(3*Y18/100)</f>
        <v>1.3460000000000001</v>
      </c>
      <c r="AH18">
        <f>100*(((AD18)+(AE18/SQRT(2))+(AF18/SQRT(3)))^2)/((AD18)+(AE18/2)+(AF18/3))</f>
        <v>97.21917310991283</v>
      </c>
      <c r="AI18">
        <f>(COS(T18*PI()/180)^2)*100</f>
        <v>69.933640303519567</v>
      </c>
      <c r="AJ18">
        <f>100*(P18/E18)</f>
        <v>87.909090909090907</v>
      </c>
      <c r="AK18">
        <f>(M18/D18)*100</f>
        <v>84</v>
      </c>
      <c r="AL18">
        <f>(1.3914984E-25/(C18*0.000001))*(E18/(AG18*1.6E-19))*100*(AJ18/100)</f>
        <v>75.210840659036037</v>
      </c>
      <c r="AM18">
        <f>((AL18/100)*(AK18/100)*(AJ18/100)*(AI18/100)*(AH18/100))*100</f>
        <v>37.759964411949824</v>
      </c>
      <c r="AN18" t="s">
        <v>17</v>
      </c>
    </row>
    <row r="19" spans="1:41" x14ac:dyDescent="0.25">
      <c r="A19">
        <v>40</v>
      </c>
      <c r="B19">
        <f>(A19/16.05)*17.56</f>
        <v>43.763239875389402</v>
      </c>
      <c r="C19">
        <f>A19/16.05</f>
        <v>2.4922118380062304</v>
      </c>
      <c r="D19">
        <v>400</v>
      </c>
      <c r="E19">
        <v>3.3</v>
      </c>
      <c r="F19">
        <f>E19*D19</f>
        <v>1320</v>
      </c>
      <c r="G19">
        <v>45.953213505116842</v>
      </c>
      <c r="H19">
        <v>3.3241908568332419</v>
      </c>
      <c r="I19">
        <f>G19*0.001/(9.809*C19*0.000001)</f>
        <v>1879.7764215443101</v>
      </c>
      <c r="J19">
        <f>100*(((G19*0.001)^2)/(2*F19*C19*0.000001))</f>
        <v>32.095407381365526</v>
      </c>
      <c r="K19">
        <f>100*(((2*G19*0.001*H19*0.001)/(2*C19*0.000001*F19))+((H19*H19*0.000001)/(2*C19*0.000001*F19)))</f>
        <v>4.8114244552355707</v>
      </c>
      <c r="L19">
        <v>-5.8</v>
      </c>
      <c r="M19">
        <v>335</v>
      </c>
      <c r="N19">
        <v>6.59</v>
      </c>
      <c r="O19">
        <f>D19-M19</f>
        <v>65</v>
      </c>
      <c r="P19">
        <v>2.9009999999999998</v>
      </c>
      <c r="Q19">
        <f>P19*0.05</f>
        <v>0.14504999999999998</v>
      </c>
      <c r="R19">
        <v>2.4260000000000002</v>
      </c>
      <c r="S19">
        <f>R19*0.05</f>
        <v>0.12130000000000002</v>
      </c>
      <c r="T19">
        <f>ACOS(R19/P19)*180/PI()</f>
        <v>33.252382319788815</v>
      </c>
      <c r="U19">
        <v>78.5</v>
      </c>
      <c r="V19">
        <v>3.5</v>
      </c>
      <c r="W19">
        <v>8.4</v>
      </c>
      <c r="X19">
        <v>8.4</v>
      </c>
      <c r="Y19">
        <v>13.1</v>
      </c>
      <c r="Z19">
        <v>1</v>
      </c>
      <c r="AA19">
        <f>(U19/100)*$P19</f>
        <v>2.277285</v>
      </c>
      <c r="AB19">
        <f>(W19/100)*$P19</f>
        <v>0.24368400000000001</v>
      </c>
      <c r="AC19">
        <f>(Y19/100)*$P19</f>
        <v>0.38003100000000001</v>
      </c>
      <c r="AD19">
        <f>AA19/$P19</f>
        <v>0.78500000000000003</v>
      </c>
      <c r="AE19">
        <f>AB19/$P19</f>
        <v>8.4000000000000005E-2</v>
      </c>
      <c r="AF19">
        <f>AC19/$P19</f>
        <v>0.13100000000000001</v>
      </c>
      <c r="AG19">
        <f>(U19/100)+(2*W19/100)+(3*Y19/100)</f>
        <v>1.3460000000000001</v>
      </c>
      <c r="AH19">
        <f>100*(((AD19)+(AE19/SQRT(2))+(AF19/SQRT(3)))^2)/((AD19)+(AE19/2)+(AF19/3))</f>
        <v>97.21917310991283</v>
      </c>
      <c r="AI19">
        <f>(COS(T19*PI()/180)^2)*100</f>
        <v>69.933640303519567</v>
      </c>
      <c r="AJ19">
        <f>100*(P19/E19)</f>
        <v>87.909090909090907</v>
      </c>
      <c r="AK19">
        <f>(M19/D19)*100</f>
        <v>83.75</v>
      </c>
      <c r="AL19">
        <f>(1.3914984E-25/(C19*0.000001))*(E19/(AG19*1.6E-19))*100*(AJ19/100)</f>
        <v>75.210840659036037</v>
      </c>
      <c r="AM19">
        <f>((AL19/100)*(AK19/100)*(AJ19/100)*(AI19/100)*(AH19/100))*100</f>
        <v>37.647583565485697</v>
      </c>
      <c r="AN19" t="s">
        <v>19</v>
      </c>
      <c r="AO19" t="s">
        <v>18</v>
      </c>
    </row>
    <row r="20" spans="1:41" x14ac:dyDescent="0.25">
      <c r="A20">
        <v>50</v>
      </c>
      <c r="B20">
        <f>(A20/16.05)*17.56</f>
        <v>54.704049844236756</v>
      </c>
      <c r="C20">
        <f>A20/16.05</f>
        <v>3.1152647975077881</v>
      </c>
      <c r="D20">
        <v>400</v>
      </c>
      <c r="E20">
        <v>4.4000000000000004</v>
      </c>
      <c r="F20">
        <f>E20*D20</f>
        <v>1760.0000000000002</v>
      </c>
      <c r="G20">
        <v>63.984906518459688</v>
      </c>
      <c r="H20">
        <v>3.3202176725818431</v>
      </c>
      <c r="I20">
        <f>G20*0.001/(9.809*C20*0.000001)</f>
        <v>2093.9091642803101</v>
      </c>
      <c r="J20">
        <f>100*(((G20*0.001)^2)/(2*F20*C20*0.000001))</f>
        <v>37.335111140866587</v>
      </c>
      <c r="K20">
        <f>100*(((2*G20*0.001*H20*0.001)/(2*C20*0.000001*F20))+((H20*H20*0.000001)/(2*C20*0.000001*F20)))</f>
        <v>3.9752154870100886</v>
      </c>
      <c r="L20">
        <v>5</v>
      </c>
      <c r="M20">
        <v>344.1</v>
      </c>
      <c r="N20">
        <v>9.34</v>
      </c>
      <c r="O20">
        <f>D20-M20</f>
        <v>55.899999999999977</v>
      </c>
      <c r="P20">
        <v>3.387</v>
      </c>
      <c r="Q20">
        <f>P20*0.05</f>
        <v>0.16935</v>
      </c>
      <c r="R20">
        <v>2.9620000000000002</v>
      </c>
      <c r="S20">
        <f>R20*0.05</f>
        <v>0.14810000000000001</v>
      </c>
      <c r="T20">
        <f>ACOS(R20/P20)*180/PI()</f>
        <v>29.011754897154763</v>
      </c>
      <c r="U20">
        <v>68.3</v>
      </c>
      <c r="V20">
        <v>5.5</v>
      </c>
      <c r="W20">
        <v>20</v>
      </c>
      <c r="X20">
        <v>9.4</v>
      </c>
      <c r="Y20">
        <v>11.7</v>
      </c>
      <c r="Z20">
        <v>1</v>
      </c>
      <c r="AA20">
        <f>(U20/100)*$P20</f>
        <v>2.3133209999999997</v>
      </c>
      <c r="AB20">
        <f>(W20/100)*$P20</f>
        <v>0.6774</v>
      </c>
      <c r="AC20">
        <f>(Y20/100)*$P20</f>
        <v>0.39627899999999999</v>
      </c>
      <c r="AD20">
        <f>AA20/$P20</f>
        <v>0.68299999999999994</v>
      </c>
      <c r="AE20">
        <f>AB20/$P20</f>
        <v>0.2</v>
      </c>
      <c r="AF20">
        <f>AC20/$P20</f>
        <v>0.11699999999999999</v>
      </c>
      <c r="AG20">
        <f>(U20/100)+(2*W20/100)+(3*Y20/100)</f>
        <v>1.4339999999999999</v>
      </c>
      <c r="AH20">
        <f>100*(((AD20)+(AE20/SQRT(2))+(AF20/SQRT(3)))^2)/((AD20)+(AE20/2)+(AF20/3))</f>
        <v>96.789886537262518</v>
      </c>
      <c r="AI20">
        <f>(COS(T20*PI()/180)^2)*100</f>
        <v>76.478562286252469</v>
      </c>
      <c r="AJ20">
        <f>100*(P20/E20)</f>
        <v>76.97727272727272</v>
      </c>
      <c r="AK20">
        <f>(M20/D20)*100</f>
        <v>86.025000000000006</v>
      </c>
      <c r="AL20">
        <f>(1.3914984E-25/(C20*0.000001))*(E20/(AG20*1.6E-19))*100*(AJ20/100)</f>
        <v>65.937701836506292</v>
      </c>
      <c r="AM20">
        <f>((AL20/100)*(AK20/100)*(AJ20/100)*(AI20/100)*(AH20/100))*100</f>
        <v>32.321440165475472</v>
      </c>
      <c r="AN20" t="s">
        <v>5</v>
      </c>
      <c r="AO20" t="s">
        <v>7</v>
      </c>
    </row>
    <row r="21" spans="1:41" x14ac:dyDescent="0.25">
      <c r="A21">
        <v>50</v>
      </c>
      <c r="B21">
        <f>(A21/16.05)*17.56</f>
        <v>54.704049844236756</v>
      </c>
      <c r="C21">
        <f>A21/16.05</f>
        <v>3.1152647975077881</v>
      </c>
      <c r="D21">
        <v>400</v>
      </c>
      <c r="E21">
        <v>4.4000000000000004</v>
      </c>
      <c r="F21">
        <f>E21*D21</f>
        <v>1760.0000000000002</v>
      </c>
      <c r="G21">
        <v>63.984906518459688</v>
      </c>
      <c r="H21">
        <v>3.3202176725818431</v>
      </c>
      <c r="I21">
        <f>G21*0.001/(9.809*C21*0.000001)</f>
        <v>2093.9091642803101</v>
      </c>
      <c r="J21">
        <f>100*(((G21*0.001)^2)/(2*F21*C21*0.000001))</f>
        <v>37.335111140866587</v>
      </c>
      <c r="K21">
        <f>100*(((2*G21*0.001*H21*0.001)/(2*C21*0.000001*F21))+((H21*H21*0.000001)/(2*C21*0.000001*F21)))</f>
        <v>3.9752154870100886</v>
      </c>
      <c r="L21">
        <v>5</v>
      </c>
      <c r="M21">
        <v>344</v>
      </c>
      <c r="N21">
        <v>11.76</v>
      </c>
      <c r="O21">
        <f>D21-M21</f>
        <v>56</v>
      </c>
      <c r="P21">
        <v>3.387</v>
      </c>
      <c r="Q21">
        <f>P21*0.05</f>
        <v>0.16935</v>
      </c>
      <c r="R21">
        <v>2.9620000000000002</v>
      </c>
      <c r="S21">
        <f>R21*0.05</f>
        <v>0.14810000000000001</v>
      </c>
      <c r="T21">
        <f>ACOS(R21/P21)*180/PI()</f>
        <v>29.011754897154763</v>
      </c>
      <c r="U21">
        <v>68.3</v>
      </c>
      <c r="V21">
        <v>5.5</v>
      </c>
      <c r="W21">
        <v>20</v>
      </c>
      <c r="X21">
        <v>9.4</v>
      </c>
      <c r="Y21">
        <v>11.7</v>
      </c>
      <c r="Z21">
        <v>1</v>
      </c>
      <c r="AA21">
        <f>(U21/100)*$P21</f>
        <v>2.3133209999999997</v>
      </c>
      <c r="AB21">
        <f>(W21/100)*$P21</f>
        <v>0.6774</v>
      </c>
      <c r="AC21">
        <f>(Y21/100)*$P21</f>
        <v>0.39627899999999999</v>
      </c>
      <c r="AD21">
        <f>AA21/$P21</f>
        <v>0.68299999999999994</v>
      </c>
      <c r="AE21">
        <f>AB21/$P21</f>
        <v>0.2</v>
      </c>
      <c r="AF21">
        <f>AC21/$P21</f>
        <v>0.11699999999999999</v>
      </c>
      <c r="AG21">
        <f>(U21/100)+(2*W21/100)+(3*Y21/100)</f>
        <v>1.4339999999999999</v>
      </c>
      <c r="AH21">
        <f>100*(((AD21)+(AE21/SQRT(2))+(AF21/SQRT(3)))^2)/((AD21)+(AE21/2)+(AF21/3))</f>
        <v>96.789886537262518</v>
      </c>
      <c r="AI21">
        <f>(COS(T21*PI()/180)^2)*100</f>
        <v>76.478562286252469</v>
      </c>
      <c r="AJ21">
        <f>100*(P21/E21)</f>
        <v>76.97727272727272</v>
      </c>
      <c r="AK21">
        <f>(M21/D21)*100</f>
        <v>86</v>
      </c>
      <c r="AL21">
        <f>(1.3914984E-25/(C21*0.000001))*(E21/(AG21*1.6E-19))*100*(AJ21/100)</f>
        <v>65.937701836506292</v>
      </c>
      <c r="AM21">
        <f>((AL21/100)*(AK21/100)*(AJ21/100)*(AI21/100)*(AH21/100))*100</f>
        <v>32.312047128519502</v>
      </c>
    </row>
    <row r="22" spans="1:41" x14ac:dyDescent="0.25">
      <c r="A22">
        <v>60</v>
      </c>
      <c r="B22">
        <f>(A22/16.05)*17.56</f>
        <v>65.644859813084111</v>
      </c>
      <c r="C22">
        <f>A22/16.05</f>
        <v>3.7383177570093458</v>
      </c>
      <c r="D22">
        <v>400</v>
      </c>
      <c r="E22">
        <v>5.8</v>
      </c>
      <c r="F22">
        <f>E22*D22</f>
        <v>2320</v>
      </c>
      <c r="G22">
        <v>83.32622714341025</v>
      </c>
      <c r="H22">
        <v>5.4288422130936302</v>
      </c>
      <c r="I22">
        <f>G22*0.001/(9.809*C22*0.000001)</f>
        <v>2272.3790152780357</v>
      </c>
      <c r="J22">
        <f>100*(((G22*0.001)^2)/(2*F22*C22*0.000001))</f>
        <v>40.02849320609949</v>
      </c>
      <c r="K22">
        <f>100*(((2*G22*0.001*H22*0.001)/(2*C22*0.000001*F22))+((H22*H22*0.000001)/(2*C22*0.000001*F22)))</f>
        <v>5.3857562552758527</v>
      </c>
      <c r="L22">
        <v>-4.9000000000000004</v>
      </c>
      <c r="M22">
        <v>375.1</v>
      </c>
      <c r="N22">
        <v>473</v>
      </c>
      <c r="O22">
        <f>D22-M22</f>
        <v>24.899999999999977</v>
      </c>
      <c r="P22">
        <v>4.9550000000000001</v>
      </c>
      <c r="Q22">
        <f>P22*0.05</f>
        <v>0.24775000000000003</v>
      </c>
      <c r="R22">
        <v>4.1840000000000002</v>
      </c>
      <c r="S22">
        <f>R22*0.05</f>
        <v>0.20920000000000002</v>
      </c>
      <c r="T22">
        <f>ACOS(R22/P22)*180/PI()</f>
        <v>32.392335450577839</v>
      </c>
      <c r="U22">
        <v>68.3</v>
      </c>
      <c r="V22">
        <v>4.4000000000000004</v>
      </c>
      <c r="W22">
        <v>22.1</v>
      </c>
      <c r="X22">
        <v>7</v>
      </c>
      <c r="Y22">
        <v>9.5</v>
      </c>
      <c r="Z22">
        <v>0.2</v>
      </c>
      <c r="AA22">
        <f>(U22/100)*$P22</f>
        <v>3.3842649999999996</v>
      </c>
      <c r="AB22">
        <f>(W22/100)*$P22</f>
        <v>1.0950550000000001</v>
      </c>
      <c r="AC22">
        <f>(Y22/100)*$P22</f>
        <v>0.470725</v>
      </c>
      <c r="AD22">
        <f>AA22/$P22</f>
        <v>0.68299999999999994</v>
      </c>
      <c r="AE22">
        <f>AB22/$P22</f>
        <v>0.22100000000000003</v>
      </c>
      <c r="AF22">
        <f>AC22/$P22</f>
        <v>9.5000000000000001E-2</v>
      </c>
      <c r="AG22">
        <f>(U22/100)+(2*W22/100)+(3*Y22/100)</f>
        <v>1.41</v>
      </c>
      <c r="AH22">
        <f>100*(((AD22)+(AE22/SQRT(2))+(AF22/SQRT(3)))^2)/((AD22)+(AE22/2)+(AF22/3))</f>
        <v>96.883283525905554</v>
      </c>
      <c r="AI22">
        <f>(COS(T22*PI()/180)^2)*100</f>
        <v>71.30106783452689</v>
      </c>
      <c r="AJ22">
        <f>100*(P22/E22)</f>
        <v>85.431034482758633</v>
      </c>
      <c r="AK22">
        <f>(M22/D22)*100</f>
        <v>93.775000000000006</v>
      </c>
      <c r="AL22">
        <f>(1.3914984E-25/(C22*0.000001))*(E22/(AG22*1.6E-19))*100*(AJ22/100)</f>
        <v>81.754385993351093</v>
      </c>
      <c r="AM22">
        <f>((AL22/100)*(AK22/100)*(AJ22/100)*(AI22/100)*(AH22/100))*100</f>
        <v>45.243759235993195</v>
      </c>
      <c r="AN22" t="s">
        <v>17</v>
      </c>
    </row>
    <row r="23" spans="1:41" x14ac:dyDescent="0.25">
      <c r="A23">
        <v>60</v>
      </c>
      <c r="B23">
        <f>(A23/16.05)*17.56</f>
        <v>65.644859813084111</v>
      </c>
      <c r="C23">
        <f>A23/16.05</f>
        <v>3.7383177570093458</v>
      </c>
      <c r="D23">
        <v>400</v>
      </c>
      <c r="E23">
        <v>5.87</v>
      </c>
      <c r="F23">
        <f>E23*D23</f>
        <v>2348</v>
      </c>
      <c r="G23">
        <v>83.32622714341025</v>
      </c>
      <c r="H23">
        <v>5.4288422130936302</v>
      </c>
      <c r="I23">
        <f>G23*0.001/(9.809*C23*0.000001)</f>
        <v>2272.3790152780357</v>
      </c>
      <c r="J23">
        <f>100*(((G23*0.001)^2)/(2*F23*C23*0.000001))</f>
        <v>39.551151719825732</v>
      </c>
      <c r="K23">
        <f>100*(((2*G23*0.001*H23*0.001)/(2*C23*0.000001*F23))+((H23*H23*0.000001)/(2*C23*0.000001*F23)))</f>
        <v>5.3215308825553569</v>
      </c>
      <c r="L23">
        <v>-5.0999999999999996</v>
      </c>
      <c r="M23">
        <v>377.1</v>
      </c>
      <c r="N23">
        <v>4.13</v>
      </c>
      <c r="O23">
        <f>D23-M23</f>
        <v>22.899999999999977</v>
      </c>
      <c r="P23">
        <v>4.9950000000000001</v>
      </c>
      <c r="Q23">
        <f>P23*0.05</f>
        <v>0.24975000000000003</v>
      </c>
      <c r="R23">
        <v>4.1840000000000002</v>
      </c>
      <c r="S23">
        <f>R23*0.05</f>
        <v>0.20920000000000002</v>
      </c>
      <c r="T23">
        <f>ACOS(R23/P23)*180/PI()</f>
        <v>33.108505654594914</v>
      </c>
      <c r="U23">
        <v>68.3</v>
      </c>
      <c r="V23">
        <v>4.4000000000000004</v>
      </c>
      <c r="W23">
        <v>22.1</v>
      </c>
      <c r="X23">
        <v>7</v>
      </c>
      <c r="Y23">
        <v>9.5</v>
      </c>
      <c r="Z23">
        <v>0.2</v>
      </c>
      <c r="AA23">
        <f>(U23/100)*$P23</f>
        <v>3.4115849999999996</v>
      </c>
      <c r="AB23">
        <f>(W23/100)*$P23</f>
        <v>1.1038950000000001</v>
      </c>
      <c r="AC23">
        <f>(Y23/100)*$P23</f>
        <v>0.47452500000000003</v>
      </c>
      <c r="AD23">
        <f>AA23/$P23</f>
        <v>0.68299999999999994</v>
      </c>
      <c r="AE23">
        <f>AB23/$P23</f>
        <v>0.221</v>
      </c>
      <c r="AF23">
        <f>AC23/$P23</f>
        <v>9.5000000000000001E-2</v>
      </c>
      <c r="AG23">
        <f>(U23/100)+(2*W23/100)+(3*Y23/100)</f>
        <v>1.41</v>
      </c>
      <c r="AH23">
        <f>100*(((AD23)+(AE23/SQRT(2))+(AF23/SQRT(3)))^2)/((AD23)+(AE23/2)+(AF23/3))</f>
        <v>96.883283525905554</v>
      </c>
      <c r="AI23">
        <f>(COS(T23*PI()/180)^2)*100</f>
        <v>70.163681198716233</v>
      </c>
      <c r="AJ23">
        <f>100*(P23/E23)</f>
        <v>85.093696763202729</v>
      </c>
      <c r="AK23">
        <f>(M23/D23)*100</f>
        <v>94.275000000000006</v>
      </c>
      <c r="AL23">
        <f>(1.3914984E-25/(C23*0.000001))*(E23/(AG23*1.6E-19))*100*(AJ23/100)</f>
        <v>82.414360855053218</v>
      </c>
      <c r="AM23">
        <f>((AL23/100)*(AK23/100)*(AJ23/100)*(AI23/100)*(AH23/100))*100</f>
        <v>44.942584453699155</v>
      </c>
      <c r="AN23" t="s">
        <v>5</v>
      </c>
      <c r="AO23" t="s">
        <v>12</v>
      </c>
    </row>
    <row r="24" spans="1:41" s="2" customFormat="1" x14ac:dyDescent="0.25">
      <c r="A24">
        <v>70</v>
      </c>
      <c r="B24">
        <f>(A24/16.05)*17.56</f>
        <v>76.585669781931458</v>
      </c>
      <c r="C24">
        <f>A24/16.05</f>
        <v>4.361370716510903</v>
      </c>
      <c r="D24">
        <v>400</v>
      </c>
      <c r="E24">
        <v>7.3</v>
      </c>
      <c r="F24">
        <f>E24*D24</f>
        <v>2920</v>
      </c>
      <c r="G24"/>
      <c r="H24"/>
      <c r="I24"/>
      <c r="J24"/>
      <c r="K24">
        <f>100*(((2*G24*0.001*H24*0.001)/(2*C24*0.000001*F24))+((H24*H24*0.000001)/(2*C24*0.000001*F24)))</f>
        <v>0</v>
      </c>
      <c r="L24">
        <v>-5.5</v>
      </c>
      <c r="M24">
        <v>379.1</v>
      </c>
      <c r="N24">
        <v>3.13</v>
      </c>
      <c r="O24">
        <f>D24-M24</f>
        <v>20.899999999999977</v>
      </c>
      <c r="P24">
        <v>6.3810000000000002</v>
      </c>
      <c r="Q24">
        <f>P24*0.05</f>
        <v>0.31905000000000006</v>
      </c>
      <c r="R24">
        <v>5.1310000000000002</v>
      </c>
      <c r="S24">
        <f>R24*0.05</f>
        <v>0.25655</v>
      </c>
      <c r="T24">
        <f>ACOS(R24/P24)*180/PI()</f>
        <v>36.476000902690025</v>
      </c>
      <c r="U24">
        <v>67.099999999999994</v>
      </c>
      <c r="V24">
        <v>5.0999999999999996</v>
      </c>
      <c r="W24">
        <v>24.5</v>
      </c>
      <c r="X24">
        <v>8.3000000000000007</v>
      </c>
      <c r="Y24">
        <v>8.4</v>
      </c>
      <c r="Z24">
        <v>0.4</v>
      </c>
      <c r="AA24">
        <f>(U24/100)*$P24</f>
        <v>4.2816510000000001</v>
      </c>
      <c r="AB24">
        <f>(W24/100)*$P24</f>
        <v>1.563345</v>
      </c>
      <c r="AC24">
        <f>(Y24/100)*$P24</f>
        <v>0.53600400000000004</v>
      </c>
      <c r="AD24">
        <f>AA24/$P24</f>
        <v>0.67100000000000004</v>
      </c>
      <c r="AE24">
        <f>AB24/$P24</f>
        <v>0.245</v>
      </c>
      <c r="AF24">
        <f>AC24/$P24</f>
        <v>8.4000000000000005E-2</v>
      </c>
      <c r="AG24">
        <f>(U24/100)+(2*W24/100)+(3*Y24/100)</f>
        <v>1.413</v>
      </c>
      <c r="AH24">
        <f>100*(((AD24)+(AE24/SQRT(2))+(AF24/SQRT(3)))^2)/((AD24)+(AE24/2)+(AF24/3))</f>
        <v>97.015481359345785</v>
      </c>
      <c r="AI24">
        <f>(COS(T24*PI()/180)^2)*100</f>
        <v>64.658636195190539</v>
      </c>
      <c r="AJ24">
        <f>100*(P24/E24)</f>
        <v>87.410958904109592</v>
      </c>
      <c r="AK24">
        <f>(M24/D24)*100</f>
        <v>94.775000000000006</v>
      </c>
      <c r="AL24">
        <f>(1.3914984E-25/(C24*0.000001))*(E24/(AG24*1.6E-19))*100*(AJ24/100)</f>
        <v>90.050537237716128</v>
      </c>
      <c r="AM24">
        <f>((AL24/100)*(AK24/100)*(AJ24/100)*(AI24/100)*(AH24/100))*100</f>
        <v>46.796521129184157</v>
      </c>
      <c r="AN24"/>
      <c r="AO24"/>
    </row>
    <row r="25" spans="1:41" x14ac:dyDescent="0.25">
      <c r="A25">
        <v>70</v>
      </c>
      <c r="B25">
        <f>(A25/16.05)*17.56</f>
        <v>76.585669781931458</v>
      </c>
      <c r="C25">
        <f>A25/16.05</f>
        <v>4.361370716510903</v>
      </c>
      <c r="D25">
        <v>400</v>
      </c>
      <c r="E25">
        <v>7.3</v>
      </c>
      <c r="F25">
        <f>E25*D25</f>
        <v>2920</v>
      </c>
      <c r="K25">
        <f>100*(((2*G25*0.001*H25*0.001)/(2*C25*0.000001*F25))+((H25*H25*0.000001)/(2*C25*0.000001*F25)))</f>
        <v>0</v>
      </c>
      <c r="L25">
        <v>-5.5</v>
      </c>
      <c r="M25">
        <v>379</v>
      </c>
      <c r="N25">
        <v>3.42</v>
      </c>
      <c r="O25">
        <f>D25-M25</f>
        <v>21</v>
      </c>
      <c r="P25">
        <v>6.3810000000000002</v>
      </c>
      <c r="Q25">
        <f>P25*0.05</f>
        <v>0.31905000000000006</v>
      </c>
      <c r="R25">
        <v>5.1310000000000002</v>
      </c>
      <c r="S25">
        <f>R25*0.05</f>
        <v>0.25655</v>
      </c>
      <c r="T25">
        <f>ACOS(R25/P25)*180/PI()</f>
        <v>36.476000902690025</v>
      </c>
      <c r="U25">
        <v>67.099999999999994</v>
      </c>
      <c r="V25">
        <v>5.0999999999999996</v>
      </c>
      <c r="W25">
        <v>24.5</v>
      </c>
      <c r="X25">
        <v>8.3000000000000007</v>
      </c>
      <c r="Y25">
        <v>8.4</v>
      </c>
      <c r="Z25">
        <v>0.4</v>
      </c>
      <c r="AA25">
        <f>(U25/100)*$P25</f>
        <v>4.2816510000000001</v>
      </c>
      <c r="AB25">
        <f>(W25/100)*$P25</f>
        <v>1.563345</v>
      </c>
      <c r="AC25">
        <f>(Y25/100)*$P25</f>
        <v>0.53600400000000004</v>
      </c>
      <c r="AD25">
        <f>AA25/$P25</f>
        <v>0.67100000000000004</v>
      </c>
      <c r="AE25">
        <f>AB25/$P25</f>
        <v>0.245</v>
      </c>
      <c r="AF25">
        <f>AC25/$P25</f>
        <v>8.4000000000000005E-2</v>
      </c>
      <c r="AG25">
        <f>(U25/100)+(2*W25/100)+(3*Y25/100)</f>
        <v>1.413</v>
      </c>
      <c r="AH25">
        <f>100*(((AD25)+(AE25/SQRT(2))+(AF25/SQRT(3)))^2)/((AD25)+(AE25/2)+(AF25/3))</f>
        <v>97.015481359345785</v>
      </c>
      <c r="AI25">
        <f>(COS(T25*PI()/180)^2)*100</f>
        <v>64.658636195190539</v>
      </c>
      <c r="AJ25">
        <f>100*(P25/E25)</f>
        <v>87.410958904109592</v>
      </c>
      <c r="AK25">
        <f>(M25/D25)*100</f>
        <v>94.75</v>
      </c>
      <c r="AL25">
        <f>(1.3914984E-25/(C25*0.000001))*(E25/(AG25*1.6E-19))*100*(AJ25/100)</f>
        <v>90.050537237716128</v>
      </c>
      <c r="AM25">
        <f>((AL25/100)*(AK25/100)*(AJ25/100)*(AI25/100)*(AH25/100))*100</f>
        <v>46.784177019152715</v>
      </c>
    </row>
    <row r="26" spans="1:41" x14ac:dyDescent="0.25">
      <c r="A26">
        <v>40</v>
      </c>
      <c r="B26">
        <f>(A26/16.05)*17.56</f>
        <v>43.763239875389402</v>
      </c>
      <c r="C26">
        <f>A26/16.05</f>
        <v>2.4922118380062304</v>
      </c>
      <c r="D26">
        <v>500</v>
      </c>
      <c r="E26">
        <v>3.37</v>
      </c>
      <c r="F26">
        <f>E26*D26</f>
        <v>1685</v>
      </c>
      <c r="G26">
        <v>57.308244322616694</v>
      </c>
      <c r="H26">
        <v>2.2037822867490853</v>
      </c>
      <c r="I26">
        <f>G26*0.001/(9.809*C26*0.000001)</f>
        <v>2344.2688382556789</v>
      </c>
      <c r="J26">
        <f>100*(((G26*0.001)^2)/(2*F26*C26*0.000001))</f>
        <v>39.103835030280948</v>
      </c>
      <c r="K26">
        <f>100*(((2*G26*0.001*H26*0.001)/(2*C26*0.000001*F26))+((H26*H26*0.000001)/(2*C26*0.000001*F26)))</f>
        <v>3.0652933406533895</v>
      </c>
      <c r="L26">
        <v>-6.8</v>
      </c>
      <c r="M26">
        <v>460.1</v>
      </c>
      <c r="N26">
        <v>7.35</v>
      </c>
      <c r="O26">
        <f>D26-M26</f>
        <v>39.899999999999977</v>
      </c>
      <c r="P26">
        <v>2.6579999999999999</v>
      </c>
      <c r="Q26">
        <f>P26*0.05</f>
        <v>0.13289999999999999</v>
      </c>
      <c r="R26">
        <v>2.258</v>
      </c>
      <c r="S26">
        <f>R26*0.05</f>
        <v>0.1129</v>
      </c>
      <c r="T26">
        <f>ACOS(R26/P26)*180/PI()</f>
        <v>31.841486903197218</v>
      </c>
      <c r="U26">
        <v>79.2</v>
      </c>
      <c r="V26">
        <v>4.0999999999999996</v>
      </c>
      <c r="W26">
        <v>11.9</v>
      </c>
      <c r="X26">
        <v>5</v>
      </c>
      <c r="Y26">
        <v>8.9</v>
      </c>
      <c r="Z26">
        <v>0.1</v>
      </c>
      <c r="AA26">
        <f>(U26/100)*$P26</f>
        <v>2.1051359999999999</v>
      </c>
      <c r="AB26">
        <f>(W26/100)*$P26</f>
        <v>0.31630200000000003</v>
      </c>
      <c r="AC26">
        <f>(Y26/100)*$P26</f>
        <v>0.23656200000000002</v>
      </c>
      <c r="AD26">
        <f>AA26/$P26</f>
        <v>0.79200000000000004</v>
      </c>
      <c r="AE26">
        <f>AB26/$P26</f>
        <v>0.11900000000000001</v>
      </c>
      <c r="AF26">
        <f>AC26/$P26</f>
        <v>8.900000000000001E-2</v>
      </c>
      <c r="AG26">
        <f>(U26/100)+(2*W26/100)+(3*Y26/100)</f>
        <v>1.2970000000000002</v>
      </c>
      <c r="AH26">
        <f>100*(((AD26)+(AE26/SQRT(2))+(AF26/SQRT(3)))^2)/((AD26)+(AE26/2)+(AF26/3))</f>
        <v>97.633252884178773</v>
      </c>
      <c r="AI26">
        <f>(COS(T26*PI()/180)^2)*100</f>
        <v>72.166878698886521</v>
      </c>
      <c r="AJ26">
        <f>100*(P26/E26)</f>
        <v>78.872403560830847</v>
      </c>
      <c r="AK26">
        <f>(M26/D26)*100</f>
        <v>92.02</v>
      </c>
      <c r="AL26">
        <f>(1.3914984E-25/(C26*0.000001))*(E26/(AG26*1.6E-19))*100*(AJ26/100)</f>
        <v>71.514280662779484</v>
      </c>
      <c r="AM26">
        <f>((AL26/100)*(AK26/100)*(AJ26/100)*(AI26/100)*(AH26/100))*100</f>
        <v>36.570909429241702</v>
      </c>
      <c r="AN26" t="s">
        <v>5</v>
      </c>
    </row>
    <row r="27" spans="1:41" x14ac:dyDescent="0.25">
      <c r="A27">
        <v>40</v>
      </c>
      <c r="B27">
        <f>(A27/16.05)*17.56</f>
        <v>43.763239875389402</v>
      </c>
      <c r="C27">
        <f>A27/16.05</f>
        <v>2.4922118380062304</v>
      </c>
      <c r="D27">
        <v>500</v>
      </c>
      <c r="E27">
        <v>3.5</v>
      </c>
      <c r="F27">
        <f>E27*D27</f>
        <v>1750</v>
      </c>
      <c r="G27">
        <v>57.308244322616694</v>
      </c>
      <c r="H27">
        <v>2.2037822867490853</v>
      </c>
      <c r="I27">
        <f>G27*0.001/(9.809*C27*0.000001)</f>
        <v>2344.2688382556789</v>
      </c>
      <c r="J27">
        <f>100*(((G27*0.001)^2)/(2*F27*C27*0.000001))</f>
        <v>37.651406872013361</v>
      </c>
      <c r="K27">
        <f>100*(((2*G27*0.001*H27*0.001)/(2*C27*0.000001*F27))+((H27*H27*0.000001)/(2*C27*0.000001*F27)))</f>
        <v>2.9514395880005493</v>
      </c>
      <c r="L27">
        <v>-6.8</v>
      </c>
      <c r="M27">
        <v>460.1</v>
      </c>
      <c r="N27">
        <v>11.15</v>
      </c>
      <c r="O27">
        <f>D27-M27</f>
        <v>39.899999999999977</v>
      </c>
      <c r="P27">
        <v>2.6579999999999999</v>
      </c>
      <c r="Q27">
        <f>P27*0.05</f>
        <v>0.13289999999999999</v>
      </c>
      <c r="R27">
        <v>2.258</v>
      </c>
      <c r="S27">
        <f>R27*0.05</f>
        <v>0.1129</v>
      </c>
      <c r="T27">
        <f>ACOS(R27/P27)*180/PI()</f>
        <v>31.841486903197218</v>
      </c>
      <c r="U27">
        <v>79.2</v>
      </c>
      <c r="V27">
        <v>4.0999999999999996</v>
      </c>
      <c r="W27">
        <v>11.9</v>
      </c>
      <c r="X27">
        <v>5</v>
      </c>
      <c r="Y27">
        <v>8.9</v>
      </c>
      <c r="Z27">
        <v>0.1</v>
      </c>
      <c r="AA27">
        <f>(U27/100)*$P27</f>
        <v>2.1051359999999999</v>
      </c>
      <c r="AB27">
        <f>(W27/100)*$P27</f>
        <v>0.31630200000000003</v>
      </c>
      <c r="AC27">
        <f>(Y27/100)*$P27</f>
        <v>0.23656200000000002</v>
      </c>
      <c r="AD27">
        <f>AA27/$P27</f>
        <v>0.79200000000000004</v>
      </c>
      <c r="AE27">
        <f>AB27/$P27</f>
        <v>0.11900000000000001</v>
      </c>
      <c r="AF27">
        <f>AC27/$P27</f>
        <v>8.900000000000001E-2</v>
      </c>
      <c r="AG27">
        <f>(U27/100)+(2*W27/100)+(3*Y27/100)</f>
        <v>1.2970000000000002</v>
      </c>
      <c r="AH27">
        <f>100*(((AD27)+(AE27/SQRT(2))+(AF27/SQRT(3)))^2)/((AD27)+(AE27/2)+(AF27/3))</f>
        <v>97.633252884178773</v>
      </c>
      <c r="AI27">
        <f>(COS(T27*PI()/180)^2)*100</f>
        <v>72.166878698886521</v>
      </c>
      <c r="AJ27">
        <f>100*(P27/E27)</f>
        <v>75.94285714285715</v>
      </c>
      <c r="AK27">
        <f>(M27/D27)*100</f>
        <v>92.02</v>
      </c>
      <c r="AL27">
        <f>(1.3914984E-25/(C27*0.000001))*(E27/(AG27*1.6E-19))*100*(AJ27/100)</f>
        <v>71.514280662779498</v>
      </c>
      <c r="AM27">
        <f>((AL27/100)*(AK27/100)*(AJ27/100)*(AI27/100)*(AH27/100))*100</f>
        <v>35.21256136472703</v>
      </c>
      <c r="AN27" t="s">
        <v>17</v>
      </c>
    </row>
    <row r="28" spans="1:41" x14ac:dyDescent="0.25">
      <c r="A28">
        <v>40</v>
      </c>
      <c r="B28">
        <f>(A28/16.05)*17.56</f>
        <v>43.763239875389402</v>
      </c>
      <c r="C28">
        <f>A28/16.05</f>
        <v>2.4922118380062304</v>
      </c>
      <c r="D28">
        <v>500</v>
      </c>
      <c r="E28">
        <v>3.5</v>
      </c>
      <c r="F28">
        <f>E28*D28</f>
        <v>1750</v>
      </c>
      <c r="G28">
        <v>57.308244322616694</v>
      </c>
      <c r="H28">
        <v>2.2037822867490853</v>
      </c>
      <c r="I28">
        <f>G28*0.001/(9.809*C28*0.000001)</f>
        <v>2344.2688382556789</v>
      </c>
      <c r="J28">
        <f>100*(((G28*0.001)^2)/(2*F28*C28*0.000001))</f>
        <v>37.651406872013361</v>
      </c>
      <c r="K28">
        <f>100*(((2*G28*0.001*H28*0.001)/(2*C28*0.000001*F28))+((H28*H28*0.000001)/(2*C28*0.000001*F28)))</f>
        <v>2.9514395880005493</v>
      </c>
      <c r="L28">
        <v>-6.8</v>
      </c>
      <c r="M28">
        <v>461.2</v>
      </c>
      <c r="N28">
        <v>7.72</v>
      </c>
      <c r="O28">
        <f>D28-M28</f>
        <v>38.800000000000011</v>
      </c>
      <c r="P28">
        <v>2.6579999999999999</v>
      </c>
      <c r="Q28">
        <f>P28*0.05</f>
        <v>0.13289999999999999</v>
      </c>
      <c r="R28">
        <v>2.258</v>
      </c>
      <c r="S28">
        <f>R28*0.05</f>
        <v>0.1129</v>
      </c>
      <c r="T28">
        <f>ACOS(R28/P28)*180/PI()</f>
        <v>31.841486903197218</v>
      </c>
      <c r="U28">
        <v>79.2</v>
      </c>
      <c r="V28">
        <v>4.0999999999999996</v>
      </c>
      <c r="W28">
        <v>11.9</v>
      </c>
      <c r="X28">
        <v>5</v>
      </c>
      <c r="Y28">
        <v>8.9</v>
      </c>
      <c r="Z28">
        <v>0.1</v>
      </c>
      <c r="AA28">
        <f>(U28/100)*$P28</f>
        <v>2.1051359999999999</v>
      </c>
      <c r="AB28">
        <f>(W28/100)*$P28</f>
        <v>0.31630200000000003</v>
      </c>
      <c r="AC28">
        <f>(Y28/100)*$P28</f>
        <v>0.23656200000000002</v>
      </c>
      <c r="AD28">
        <f>AA28/$P28</f>
        <v>0.79200000000000004</v>
      </c>
      <c r="AE28">
        <f>AB28/$P28</f>
        <v>0.11900000000000001</v>
      </c>
      <c r="AF28">
        <f>AC28/$P28</f>
        <v>8.900000000000001E-2</v>
      </c>
      <c r="AG28">
        <f>(U28/100)+(2*W28/100)+(3*Y28/100)</f>
        <v>1.2970000000000002</v>
      </c>
      <c r="AH28">
        <f>100*(((AD28)+(AE28/SQRT(2))+(AF28/SQRT(3)))^2)/((AD28)+(AE28/2)+(AF28/3))</f>
        <v>97.633252884178773</v>
      </c>
      <c r="AI28">
        <f>(COS(T28*PI()/180)^2)*100</f>
        <v>72.166878698886521</v>
      </c>
      <c r="AJ28">
        <f>100*(P28/E28)</f>
        <v>75.94285714285715</v>
      </c>
      <c r="AK28">
        <f>(M28/D28)*100</f>
        <v>92.24</v>
      </c>
      <c r="AL28">
        <f>(1.3914984E-25/(C28*0.000001))*(E28/(AG28*1.6E-19))*100*(AJ28/100)</f>
        <v>71.514280662779498</v>
      </c>
      <c r="AM28">
        <f>((AL28/100)*(AK28/100)*(AJ28/100)*(AI28/100)*(AH28/100))*100</f>
        <v>35.296747014588362</v>
      </c>
    </row>
    <row r="29" spans="1:41" x14ac:dyDescent="0.25">
      <c r="A29">
        <v>50</v>
      </c>
      <c r="B29">
        <f>(A29/16.05)*17.56</f>
        <v>54.704049844236756</v>
      </c>
      <c r="C29">
        <f>A29/16.05</f>
        <v>3.1152647975077881</v>
      </c>
      <c r="D29">
        <v>500</v>
      </c>
      <c r="E29">
        <v>4.9000000000000004</v>
      </c>
      <c r="F29">
        <f>E29*D29</f>
        <v>2450</v>
      </c>
      <c r="G29">
        <v>85.46199207147184</v>
      </c>
      <c r="H29">
        <v>4.3664466136810738</v>
      </c>
      <c r="I29">
        <f>G29*0.001/(9.809*C29*0.000001)</f>
        <v>2796.7478290286945</v>
      </c>
      <c r="J29">
        <f>100*(((G29*0.001)^2)/(2*F29*C29*0.000001))</f>
        <v>47.847028990053175</v>
      </c>
      <c r="K29">
        <f>100*(((2*G29*0.001*H29*0.001)/(2*C29*0.000001*F29))+((H29*H29*0.000001)/(2*C29*0.000001*F29)))</f>
        <v>5.0141268326517441</v>
      </c>
      <c r="L29">
        <v>5</v>
      </c>
      <c r="M29">
        <v>466.1</v>
      </c>
      <c r="N29">
        <v>9.23</v>
      </c>
      <c r="O29">
        <f>D29-M29</f>
        <v>33.899999999999977</v>
      </c>
      <c r="P29">
        <v>3.6909999999999998</v>
      </c>
      <c r="Q29">
        <f>P29*0.05</f>
        <v>0.18454999999999999</v>
      </c>
      <c r="R29">
        <v>3.21</v>
      </c>
      <c r="S29">
        <f>R29*0.05</f>
        <v>0.1605</v>
      </c>
      <c r="T29">
        <f>ACOS(R29/P29)*180/PI()</f>
        <v>29.578175590547001</v>
      </c>
      <c r="U29">
        <v>72.3</v>
      </c>
      <c r="V29">
        <v>5.4</v>
      </c>
      <c r="W29">
        <v>19.5</v>
      </c>
      <c r="X29">
        <v>7.3</v>
      </c>
      <c r="Y29">
        <v>8.1999999999999993</v>
      </c>
      <c r="Z29">
        <v>0.1</v>
      </c>
      <c r="AA29">
        <f>(U29/100)*$P29</f>
        <v>2.668593</v>
      </c>
      <c r="AB29">
        <f>(W29/100)*$P29</f>
        <v>0.71974499999999997</v>
      </c>
      <c r="AC29">
        <f>(Y29/100)*$P29</f>
        <v>0.30266199999999993</v>
      </c>
      <c r="AD29">
        <f>AA29/$P29</f>
        <v>0.72299999999999998</v>
      </c>
      <c r="AE29">
        <f>AB29/$P29</f>
        <v>0.19500000000000001</v>
      </c>
      <c r="AF29">
        <f>AC29/$P29</f>
        <v>8.199999999999999E-2</v>
      </c>
      <c r="AG29">
        <f>(U29/100)+(2*W29/100)+(3*Y29/100)</f>
        <v>1.359</v>
      </c>
      <c r="AH29">
        <f>100*(((AD29)+(AE29/SQRT(2))+(AF29/SQRT(3)))^2)/((AD29)+(AE29/2)+(AF29/3))</f>
        <v>97.292599434467135</v>
      </c>
      <c r="AI29">
        <f>(COS(T29*PI()/180)^2)*100</f>
        <v>75.634854263752445</v>
      </c>
      <c r="AJ29">
        <f>100*(P29/E29)</f>
        <v>75.326530612244895</v>
      </c>
      <c r="AK29">
        <f>(M29/D29)*100</f>
        <v>93.22</v>
      </c>
      <c r="AL29">
        <f>(1.3914984E-25/(C29*0.000001))*(E29/(AG29*1.6E-19))*100*(AJ29/100)</f>
        <v>75.821496081788098</v>
      </c>
      <c r="AM29">
        <f>((AL29/100)*(AK29/100)*(AJ29/100)*(AI29/100)*(AH29/100))*100</f>
        <v>39.178805832542565</v>
      </c>
      <c r="AN29" t="s">
        <v>5</v>
      </c>
      <c r="AO29" t="s">
        <v>7</v>
      </c>
    </row>
    <row r="30" spans="1:41" x14ac:dyDescent="0.25">
      <c r="A30">
        <v>60</v>
      </c>
      <c r="B30">
        <f>(A30/16.05)*17.56</f>
        <v>65.644859813084111</v>
      </c>
      <c r="C30">
        <f>A30/16.05</f>
        <v>3.7383177570093458</v>
      </c>
      <c r="D30">
        <v>500</v>
      </c>
      <c r="E30">
        <v>6.17</v>
      </c>
      <c r="F30">
        <f>E30*D30</f>
        <v>3085</v>
      </c>
      <c r="G30">
        <v>108.2363</v>
      </c>
      <c r="H30">
        <v>2.3603181608616759</v>
      </c>
      <c r="I30">
        <f>G30*0.001/(9.809*C30*0.000001)</f>
        <v>2951.6984656947711</v>
      </c>
      <c r="J30">
        <f>100*(((G30*0.001)^2)/(2*F30*C30*0.000001))</f>
        <v>50.790735017537692</v>
      </c>
      <c r="K30">
        <f>100*(((2*G30*0.001*H30*0.001)/(2*C30*0.000001*F30))+((H30*H30*0.000001)/(2*C30*0.000001*F30)))</f>
        <v>2.2393492005449733</v>
      </c>
      <c r="L30">
        <v>-6.5</v>
      </c>
      <c r="M30">
        <v>476.1</v>
      </c>
      <c r="N30">
        <v>3.18</v>
      </c>
      <c r="O30">
        <f>D30-M30</f>
        <v>23.899999999999977</v>
      </c>
      <c r="P30">
        <v>5.2939999999999996</v>
      </c>
      <c r="Q30">
        <f>P30*0.05</f>
        <v>0.26469999999999999</v>
      </c>
      <c r="R30">
        <v>4.4349999999999996</v>
      </c>
      <c r="S30">
        <f>R30*0.05</f>
        <v>0.22175</v>
      </c>
      <c r="T30">
        <f>ACOS(R30/P30)*180/PI()</f>
        <v>33.097678930994753</v>
      </c>
      <c r="U30">
        <v>68.900000000000006</v>
      </c>
      <c r="V30">
        <v>4.8</v>
      </c>
      <c r="W30">
        <v>23</v>
      </c>
      <c r="X30">
        <v>7.5</v>
      </c>
      <c r="Y30">
        <v>8.1</v>
      </c>
      <c r="Z30">
        <v>0.1</v>
      </c>
      <c r="AA30">
        <f>(U30/100)*$P30</f>
        <v>3.6475659999999999</v>
      </c>
      <c r="AB30">
        <f>(W30/100)*$P30</f>
        <v>1.2176199999999999</v>
      </c>
      <c r="AC30">
        <f>(Y30/100)*$P30</f>
        <v>0.42881399999999997</v>
      </c>
      <c r="AD30">
        <f>AA30/$P30</f>
        <v>0.68900000000000006</v>
      </c>
      <c r="AE30">
        <f>AB30/$P30</f>
        <v>0.23</v>
      </c>
      <c r="AF30">
        <f>AC30/$P30</f>
        <v>8.1000000000000003E-2</v>
      </c>
      <c r="AG30">
        <f>(U30/100)+(2*W30/100)+(3*Y30/100)</f>
        <v>1.3919999999999999</v>
      </c>
      <c r="AH30">
        <f>100*(((AD30)+(AE30/SQRT(2))+(AF30/SQRT(3)))^2)/((AD30)+(AE30/2)+(AF30/3))</f>
        <v>97.126647037106565</v>
      </c>
      <c r="AI30">
        <f>(COS(T30*PI()/180)^2)*100</f>
        <v>70.180971280115685</v>
      </c>
      <c r="AJ30">
        <f>100*(P30/E30)</f>
        <v>85.80226904376012</v>
      </c>
      <c r="AK30">
        <f>(M30/D30)*100</f>
        <v>95.22</v>
      </c>
      <c r="AL30">
        <f>(1.3914984E-25/(C30*0.000001))*(E30/(AG30*1.6E-19))*100*(AJ30/100)</f>
        <v>88.477168717133608</v>
      </c>
      <c r="AM30">
        <f>((AL30/100)*(AK30/100)*(AJ30/100)*(AI30/100)*(AH30/100))*100</f>
        <v>49.273786526471028</v>
      </c>
      <c r="AN30" t="s">
        <v>5</v>
      </c>
      <c r="AO30" t="s">
        <v>16</v>
      </c>
    </row>
    <row r="31" spans="1:41" x14ac:dyDescent="0.25">
      <c r="A31">
        <v>60</v>
      </c>
      <c r="B31">
        <f>(A31/16.05)*17.56</f>
        <v>65.644859813084111</v>
      </c>
      <c r="C31">
        <f>A31/16.05</f>
        <v>3.7383177570093458</v>
      </c>
      <c r="D31">
        <v>500</v>
      </c>
      <c r="E31">
        <v>5.99</v>
      </c>
      <c r="F31">
        <f>E31*D31</f>
        <v>2995</v>
      </c>
      <c r="G31">
        <v>106.39712215626609</v>
      </c>
      <c r="H31">
        <v>4.9282398319521148</v>
      </c>
      <c r="I31">
        <f>G31*0.001/(9.809*C31*0.000001)</f>
        <v>2901.5424790295838</v>
      </c>
      <c r="J31">
        <f>100*(((G31*0.001)^2)/(2*F31*C31*0.000001))</f>
        <v>50.554139963918566</v>
      </c>
      <c r="K31">
        <f>100*(((2*G31*0.001*H31*0.001)/(2*C31*0.000001*F31))+((H31*H31*0.000001)/(2*C31*0.000001*F31)))</f>
        <v>4.7917271368091772</v>
      </c>
      <c r="L31">
        <v>-4.7</v>
      </c>
      <c r="M31">
        <v>475.2</v>
      </c>
      <c r="N31">
        <v>9.99</v>
      </c>
      <c r="O31">
        <f>D31-M31</f>
        <v>24.800000000000011</v>
      </c>
      <c r="P31">
        <v>5.2939999999999996</v>
      </c>
      <c r="Q31">
        <f>P31*0.05</f>
        <v>0.26469999999999999</v>
      </c>
      <c r="R31">
        <v>4.4349999999999996</v>
      </c>
      <c r="S31">
        <f>R31*0.05</f>
        <v>0.22175</v>
      </c>
      <c r="T31">
        <f>ACOS(R31/P31)*180/PI()</f>
        <v>33.097678930994753</v>
      </c>
      <c r="U31">
        <v>68.900000000000006</v>
      </c>
      <c r="V31">
        <v>4.8</v>
      </c>
      <c r="W31">
        <v>23</v>
      </c>
      <c r="X31">
        <v>7.5</v>
      </c>
      <c r="Y31">
        <v>8.1</v>
      </c>
      <c r="Z31">
        <v>0.1</v>
      </c>
      <c r="AA31">
        <f>(U31/100)*$P31</f>
        <v>3.6475659999999999</v>
      </c>
      <c r="AB31">
        <f>(W31/100)*$P31</f>
        <v>1.2176199999999999</v>
      </c>
      <c r="AC31">
        <f>(Y31/100)*$P31</f>
        <v>0.42881399999999997</v>
      </c>
      <c r="AD31">
        <f>AA31/$P31</f>
        <v>0.68900000000000006</v>
      </c>
      <c r="AE31">
        <f>AB31/$P31</f>
        <v>0.23</v>
      </c>
      <c r="AF31">
        <f>AC31/$P31</f>
        <v>8.1000000000000003E-2</v>
      </c>
      <c r="AG31">
        <f>(U31/100)+(2*W31/100)+(3*Y31/100)</f>
        <v>1.3919999999999999</v>
      </c>
      <c r="AH31">
        <f>100*(((AD31)+(AE31/SQRT(2))+(AF31/SQRT(3)))^2)/((AD31)+(AE31/2)+(AF31/3))</f>
        <v>97.126647037106565</v>
      </c>
      <c r="AI31">
        <f>(COS(T31*PI()/180)^2)*100</f>
        <v>70.180971280115685</v>
      </c>
      <c r="AJ31">
        <f>100*(P31/E31)</f>
        <v>88.380634390651082</v>
      </c>
      <c r="AK31">
        <f>(M31/D31)*100</f>
        <v>95.04</v>
      </c>
      <c r="AL31">
        <f>(1.3914984E-25/(C31*0.000001))*(E31/(AG31*1.6E-19))*100*(AJ31/100)</f>
        <v>88.477168717133637</v>
      </c>
      <c r="AM31">
        <f>((AL31/100)*(AK31/100)*(AJ31/100)*(AI31/100)*(AH31/100))*100</f>
        <v>50.658523750824905</v>
      </c>
      <c r="AN31" t="s">
        <v>17</v>
      </c>
    </row>
    <row r="32" spans="1:41" x14ac:dyDescent="0.25">
      <c r="A32" s="2">
        <v>60</v>
      </c>
      <c r="B32" s="2">
        <f>(A32/16.05)*17.56</f>
        <v>65.644859813084111</v>
      </c>
      <c r="C32" s="2">
        <f>A32/16.05</f>
        <v>3.7383177570093458</v>
      </c>
      <c r="D32" s="2">
        <v>500</v>
      </c>
      <c r="E32" s="2">
        <v>5.99</v>
      </c>
      <c r="F32" s="2">
        <f>E32*D32</f>
        <v>2995</v>
      </c>
      <c r="G32" s="2">
        <v>106.39712215626609</v>
      </c>
      <c r="H32" s="2">
        <v>4.9282398319521148</v>
      </c>
      <c r="I32" s="2">
        <f>G32*0.001/(9.809*C32*0.000001)</f>
        <v>2901.5424790295838</v>
      </c>
      <c r="J32" s="2">
        <f>100*(((G32*0.001)^2)/(2*F32*C32*0.000001))</f>
        <v>50.554139963918566</v>
      </c>
      <c r="K32">
        <f>100*(((2*G32*0.001*H32*0.001)/(2*C32*0.000001*F32))+((H32*H32*0.000001)/(2*C32*0.000001*F32)))</f>
        <v>4.7917271368091772</v>
      </c>
      <c r="L32" s="2">
        <v>-4.7</v>
      </c>
      <c r="M32" s="2">
        <v>475.2</v>
      </c>
      <c r="N32" s="2">
        <v>9.99</v>
      </c>
      <c r="O32" s="2">
        <f>D32-M32</f>
        <v>24.800000000000011</v>
      </c>
      <c r="P32" s="2">
        <v>5.2939999999999996</v>
      </c>
      <c r="Q32" s="2">
        <f>P32*0.05</f>
        <v>0.26469999999999999</v>
      </c>
      <c r="R32" s="2">
        <v>4.4349999999999996</v>
      </c>
      <c r="S32" s="2">
        <f>R32*0.05</f>
        <v>0.22175</v>
      </c>
      <c r="T32" s="2">
        <f>ACOS(R32/P32)*180/PI()</f>
        <v>33.097678930994753</v>
      </c>
      <c r="U32" s="2">
        <v>68.900000000000006</v>
      </c>
      <c r="V32" s="2">
        <v>4.8</v>
      </c>
      <c r="W32" s="2">
        <v>23</v>
      </c>
      <c r="X32" s="2">
        <v>7.5</v>
      </c>
      <c r="Y32" s="2">
        <v>8.1</v>
      </c>
      <c r="Z32" s="2">
        <v>0.1</v>
      </c>
      <c r="AA32" s="2">
        <f>(U32/100)*$P32</f>
        <v>3.6475659999999999</v>
      </c>
      <c r="AB32" s="2">
        <f>(W32/100)*$P32</f>
        <v>1.2176199999999999</v>
      </c>
      <c r="AC32" s="2">
        <f>(Y32/100)*$P32</f>
        <v>0.42881399999999997</v>
      </c>
      <c r="AD32" s="2">
        <f>AA32/$P32</f>
        <v>0.68900000000000006</v>
      </c>
      <c r="AE32" s="2">
        <f>AB32/$P32</f>
        <v>0.23</v>
      </c>
      <c r="AF32" s="2">
        <f>AC32/$P32</f>
        <v>8.1000000000000003E-2</v>
      </c>
      <c r="AG32" s="2">
        <f>(U32/100)+(2*W32/100)+(3*Y32/100)</f>
        <v>1.3919999999999999</v>
      </c>
      <c r="AH32" s="2">
        <f>100*(((AD32)+(AE32/SQRT(2))+(AF32/SQRT(3)))^2)/((AD32)+(AE32/2)+(AF32/3))</f>
        <v>97.126647037106565</v>
      </c>
      <c r="AI32" s="2">
        <f>(COS(T32*PI()/180)^2)*100</f>
        <v>70.180971280115685</v>
      </c>
      <c r="AJ32" s="2">
        <f>100*(P32/E32)</f>
        <v>88.380634390651082</v>
      </c>
      <c r="AK32" s="2">
        <f>(M32/D32)*100</f>
        <v>95.04</v>
      </c>
      <c r="AL32" s="2">
        <f>(1.3914984E-25/(C32*0.000001))*(E32/(AG32*1.6E-19))*100*(AJ32/100)</f>
        <v>88.477168717133637</v>
      </c>
      <c r="AM32" s="2">
        <f>((AL32/100)*(AK32/100)*(AJ32/100)*(AI32/100)*(AH32/100))*100</f>
        <v>50.658523750824905</v>
      </c>
      <c r="AN32" s="2"/>
      <c r="AO32" s="2"/>
    </row>
    <row r="33" spans="1:36" x14ac:dyDescent="0.25">
      <c r="A33">
        <v>50</v>
      </c>
      <c r="B33">
        <f>(A33/16.05)*17.56</f>
        <v>54.704049844236756</v>
      </c>
      <c r="C33">
        <f>A33/16.05</f>
        <v>3.1152647975077881</v>
      </c>
      <c r="D33">
        <v>600</v>
      </c>
      <c r="E33">
        <v>5.3</v>
      </c>
      <c r="F33">
        <f>E33*D33</f>
        <v>3180</v>
      </c>
      <c r="G33">
        <v>107.29504424932342</v>
      </c>
      <c r="H33">
        <v>3.2210969188374894</v>
      </c>
      <c r="I33">
        <f>G33*0.001/(9.809*C33*0.000001)</f>
        <v>3511.235518812603</v>
      </c>
      <c r="J33">
        <f>100*(((G33*0.001)^2)/(2*F33*C33*0.000001))</f>
        <v>58.104162155173455</v>
      </c>
      <c r="K33">
        <f>100*(((2*G33*0.001*H33*0.001)/(2*C33*0.000001*F33))+((H33*H33*0.000001)/(2*C33*0.000001*F33)))</f>
        <v>3.5410486033639721</v>
      </c>
      <c r="L33">
        <v>-5.7</v>
      </c>
      <c r="P33">
        <v>4.3209999999999997</v>
      </c>
      <c r="Q33">
        <f>P33*0.05</f>
        <v>0.21604999999999999</v>
      </c>
      <c r="R33">
        <v>3.6779999999999999</v>
      </c>
      <c r="S33">
        <f>R33*0.05</f>
        <v>0.18390000000000001</v>
      </c>
      <c r="T33">
        <f>ACOS(R33/P33)*180/PI()</f>
        <v>31.658460450290463</v>
      </c>
      <c r="AI33">
        <f>(COS(T33*PI()/180)^2)*100</f>
        <v>72.452757186918532</v>
      </c>
      <c r="AJ33">
        <f>100*(P33/E33)</f>
        <v>81.528301886792448</v>
      </c>
    </row>
  </sheetData>
  <autoFilter ref="A1:AO33" xr:uid="{00000000-0001-0000-0000-000000000000}">
    <sortState xmlns:xlrd2="http://schemas.microsoft.com/office/spreadsheetml/2017/richdata2" ref="A2:AO33">
      <sortCondition ref="D1:D33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24E7F-2290-419E-8B45-ECA17A15BBDC}">
  <dimension ref="A1:AB68"/>
  <sheetViews>
    <sheetView topLeftCell="Q46" workbookViewId="0">
      <selection activeCell="F66" sqref="F66"/>
    </sheetView>
  </sheetViews>
  <sheetFormatPr defaultRowHeight="15" x14ac:dyDescent="0.25"/>
  <cols>
    <col min="1" max="1" width="17" bestFit="1" customWidth="1"/>
    <col min="2" max="2" width="9.5703125" bestFit="1" customWidth="1"/>
    <col min="3" max="3" width="10" bestFit="1" customWidth="1"/>
    <col min="4" max="4" width="16.28515625" bestFit="1" customWidth="1"/>
    <col min="5" max="6" width="16.140625" bestFit="1" customWidth="1"/>
    <col min="7" max="7" width="18" bestFit="1" customWidth="1"/>
    <col min="8" max="9" width="17.85546875" bestFit="1" customWidth="1"/>
    <col min="10" max="10" width="13.28515625" bestFit="1" customWidth="1"/>
    <col min="11" max="12" width="13.140625" bestFit="1" customWidth="1"/>
    <col min="13" max="13" width="16.7109375" bestFit="1" customWidth="1"/>
    <col min="14" max="15" width="21" bestFit="1" customWidth="1"/>
    <col min="16" max="16" width="18.42578125" bestFit="1" customWidth="1"/>
    <col min="17" max="17" width="22.7109375" bestFit="1" customWidth="1"/>
    <col min="18" max="18" width="12" bestFit="1" customWidth="1"/>
    <col min="19" max="19" width="15.7109375" bestFit="1" customWidth="1"/>
    <col min="20" max="20" width="12" bestFit="1" customWidth="1"/>
    <col min="21" max="21" width="18.85546875" bestFit="1" customWidth="1"/>
    <col min="22" max="22" width="21.85546875" bestFit="1" customWidth="1"/>
    <col min="23" max="23" width="17.42578125" bestFit="1" customWidth="1"/>
    <col min="24" max="25" width="23.42578125" bestFit="1" customWidth="1"/>
    <col min="26" max="26" width="22.28515625" bestFit="1" customWidth="1"/>
    <col min="27" max="27" width="22" bestFit="1" customWidth="1"/>
    <col min="28" max="28" width="23.140625" bestFit="1" customWidth="1"/>
  </cols>
  <sheetData>
    <row r="1" spans="1:28" ht="30" x14ac:dyDescent="0.25">
      <c r="A1" s="1" t="s">
        <v>25</v>
      </c>
      <c r="B1" s="1" t="s">
        <v>26</v>
      </c>
      <c r="C1" s="1" t="s">
        <v>27</v>
      </c>
      <c r="D1" s="1" t="s">
        <v>1</v>
      </c>
      <c r="E1" s="1" t="s">
        <v>28</v>
      </c>
      <c r="F1" s="1" t="s">
        <v>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9</v>
      </c>
      <c r="P1" s="1" t="s">
        <v>37</v>
      </c>
      <c r="Q1" s="1" t="s">
        <v>38</v>
      </c>
      <c r="R1" s="1" t="s">
        <v>3</v>
      </c>
      <c r="S1" s="1" t="s">
        <v>24</v>
      </c>
      <c r="T1" s="1" t="s">
        <v>39</v>
      </c>
      <c r="U1" s="1" t="s">
        <v>40</v>
      </c>
      <c r="V1" s="1" t="s">
        <v>41</v>
      </c>
      <c r="W1" s="1" t="s">
        <v>42</v>
      </c>
      <c r="X1" s="1" t="s">
        <v>43</v>
      </c>
      <c r="Y1" s="1" t="s">
        <v>44</v>
      </c>
      <c r="Z1" s="1" t="s">
        <v>45</v>
      </c>
      <c r="AA1" s="1" t="s">
        <v>46</v>
      </c>
      <c r="AB1" s="1" t="s">
        <v>47</v>
      </c>
    </row>
    <row r="2" spans="1:28" x14ac:dyDescent="0.25">
      <c r="A2" t="s">
        <v>48</v>
      </c>
      <c r="B2" t="s">
        <v>49</v>
      </c>
      <c r="C2" t="s">
        <v>50</v>
      </c>
      <c r="D2">
        <v>600.10000000000014</v>
      </c>
      <c r="E2">
        <v>5.5004824999999986</v>
      </c>
      <c r="F2">
        <v>3300.83954825</v>
      </c>
      <c r="G2">
        <v>31.85331</v>
      </c>
      <c r="H2">
        <v>2.0590475000000001</v>
      </c>
      <c r="I2">
        <v>65.58747832222501</v>
      </c>
      <c r="J2">
        <v>31.85331</v>
      </c>
      <c r="K2">
        <v>2.0590475000000001</v>
      </c>
      <c r="L2">
        <v>65.58747832222501</v>
      </c>
      <c r="M2" t="s">
        <v>51</v>
      </c>
      <c r="N2">
        <v>50</v>
      </c>
      <c r="O2">
        <v>3.1150826425065699</v>
      </c>
      <c r="P2" t="s">
        <v>51</v>
      </c>
      <c r="Q2">
        <v>5</v>
      </c>
      <c r="R2">
        <v>85.80731256561829</v>
      </c>
      <c r="S2">
        <v>0.54503447948300221</v>
      </c>
      <c r="T2">
        <v>2809.0717909837122</v>
      </c>
      <c r="U2">
        <v>35.803428650517318</v>
      </c>
      <c r="V2">
        <v>0.45483543336283272</v>
      </c>
      <c r="W2">
        <v>3.5105873527506212E-5</v>
      </c>
      <c r="X2">
        <v>25.995602425180159</v>
      </c>
      <c r="Y2" t="s">
        <v>52</v>
      </c>
      <c r="Z2">
        <v>600</v>
      </c>
      <c r="AA2">
        <v>3.1317751765473248E-3</v>
      </c>
      <c r="AB2">
        <v>1.4990105402979312E+19</v>
      </c>
    </row>
    <row r="3" spans="1:28" x14ac:dyDescent="0.25">
      <c r="A3" t="s">
        <v>48</v>
      </c>
      <c r="B3" t="s">
        <v>49</v>
      </c>
      <c r="C3" t="s">
        <v>50</v>
      </c>
      <c r="D3">
        <v>600.10000000000014</v>
      </c>
      <c r="E3">
        <v>5.522446249999998</v>
      </c>
      <c r="F3">
        <v>3314.019994625</v>
      </c>
      <c r="G3">
        <v>34.691814999999998</v>
      </c>
      <c r="H3">
        <v>2.0658850000000002</v>
      </c>
      <c r="I3">
        <v>71.669300231274988</v>
      </c>
      <c r="J3">
        <v>34.691814999999998</v>
      </c>
      <c r="K3">
        <v>2.0658850000000002</v>
      </c>
      <c r="L3">
        <v>71.669300231274988</v>
      </c>
      <c r="M3" t="s">
        <v>51</v>
      </c>
      <c r="N3">
        <v>50</v>
      </c>
      <c r="O3">
        <v>3.1150125428923068</v>
      </c>
      <c r="P3" t="s">
        <v>51</v>
      </c>
      <c r="Q3">
        <v>5</v>
      </c>
      <c r="R3">
        <v>85.571422578897597</v>
      </c>
      <c r="S3">
        <v>0.54472657098576471</v>
      </c>
      <c r="T3">
        <v>2801.4125075413222</v>
      </c>
      <c r="U3">
        <v>35.466030579775513</v>
      </c>
      <c r="V3">
        <v>0.45153600681079797</v>
      </c>
      <c r="W3">
        <v>3.4715271391420468E-5</v>
      </c>
      <c r="X3">
        <v>25.821033885639089</v>
      </c>
      <c r="Y3" t="s">
        <v>52</v>
      </c>
      <c r="Z3">
        <v>600</v>
      </c>
      <c r="AA3">
        <v>3.1317751765473248E-3</v>
      </c>
      <c r="AB3">
        <v>1.4989768076260536E+19</v>
      </c>
    </row>
    <row r="4" spans="1:28" x14ac:dyDescent="0.25">
      <c r="A4" t="s">
        <v>48</v>
      </c>
      <c r="B4" t="s">
        <v>49</v>
      </c>
      <c r="C4" t="s">
        <v>50</v>
      </c>
      <c r="D4">
        <v>600.10000000000014</v>
      </c>
      <c r="E4">
        <v>5.5485412500000004</v>
      </c>
      <c r="F4">
        <v>3329.6796041250009</v>
      </c>
      <c r="G4">
        <v>36.592655000000001</v>
      </c>
      <c r="H4">
        <v>2.0790449999999998</v>
      </c>
      <c r="I4">
        <v>76.077776414474997</v>
      </c>
      <c r="J4">
        <v>36.592655000000001</v>
      </c>
      <c r="K4">
        <v>2.0790449999999998</v>
      </c>
      <c r="L4">
        <v>76.077776414474997</v>
      </c>
      <c r="M4" t="s">
        <v>51</v>
      </c>
      <c r="N4">
        <v>50</v>
      </c>
      <c r="O4">
        <v>3.115016193913883</v>
      </c>
      <c r="P4" t="s">
        <v>51</v>
      </c>
      <c r="Q4">
        <v>5</v>
      </c>
      <c r="R4">
        <v>85.611762499220958</v>
      </c>
      <c r="S4">
        <v>0.5447791791477401</v>
      </c>
      <c r="T4">
        <v>2802.7298591936019</v>
      </c>
      <c r="U4">
        <v>35.332480321530383</v>
      </c>
      <c r="V4">
        <v>0.44966717340954537</v>
      </c>
      <c r="W4">
        <v>3.4543220253122508E-5</v>
      </c>
      <c r="X4">
        <v>25.711711839529581</v>
      </c>
      <c r="Y4" t="s">
        <v>52</v>
      </c>
      <c r="Z4">
        <v>600</v>
      </c>
      <c r="AA4">
        <v>3.1317751765473248E-3</v>
      </c>
      <c r="AB4">
        <v>1.4989785645360472E+19</v>
      </c>
    </row>
    <row r="5" spans="1:28" x14ac:dyDescent="0.25">
      <c r="A5" t="s">
        <v>48</v>
      </c>
      <c r="B5" t="s">
        <v>49</v>
      </c>
      <c r="C5" t="s">
        <v>50</v>
      </c>
      <c r="D5">
        <v>499.9488750000001</v>
      </c>
      <c r="E5">
        <v>5.1196537500000003</v>
      </c>
      <c r="F5">
        <v>2559.5651327020319</v>
      </c>
      <c r="G5">
        <v>32.395685</v>
      </c>
      <c r="H5">
        <v>2.0313325</v>
      </c>
      <c r="I5">
        <v>65.806407800262491</v>
      </c>
      <c r="J5">
        <v>32.395685</v>
      </c>
      <c r="K5">
        <v>2.0313325</v>
      </c>
      <c r="L5">
        <v>65.806407800262491</v>
      </c>
      <c r="M5" t="s">
        <v>51</v>
      </c>
      <c r="N5">
        <v>50</v>
      </c>
      <c r="O5">
        <v>3.1149920971714802</v>
      </c>
      <c r="P5" t="s">
        <v>51</v>
      </c>
      <c r="Q5">
        <v>5</v>
      </c>
      <c r="R5">
        <v>73.128109324537945</v>
      </c>
      <c r="S5">
        <v>0.52946795077368669</v>
      </c>
      <c r="T5">
        <v>2394.0626272560212</v>
      </c>
      <c r="U5">
        <v>33.536331979945047</v>
      </c>
      <c r="V5">
        <v>0.48562483384017818</v>
      </c>
      <c r="W5">
        <v>3.2695721769928639E-5</v>
      </c>
      <c r="X5">
        <v>28.570520980389929</v>
      </c>
      <c r="Y5" t="s">
        <v>52</v>
      </c>
      <c r="Z5">
        <v>500</v>
      </c>
      <c r="AA5">
        <v>3.1317751765473248E-3</v>
      </c>
      <c r="AB5">
        <v>1.4989669689300894E+19</v>
      </c>
    </row>
    <row r="6" spans="1:28" x14ac:dyDescent="0.25">
      <c r="A6" t="s">
        <v>48</v>
      </c>
      <c r="B6" t="s">
        <v>49</v>
      </c>
      <c r="C6" t="s">
        <v>50</v>
      </c>
      <c r="D6">
        <v>500.10000000000008</v>
      </c>
      <c r="E6">
        <v>5.0962375000000009</v>
      </c>
      <c r="F6">
        <v>2548.6283737500012</v>
      </c>
      <c r="G6">
        <v>34.692304999999998</v>
      </c>
      <c r="H6">
        <v>2.0721037500000001</v>
      </c>
      <c r="I6">
        <v>71.886055286643753</v>
      </c>
      <c r="J6">
        <v>34.692304999999998</v>
      </c>
      <c r="K6">
        <v>2.0721037500000001</v>
      </c>
      <c r="L6">
        <v>71.886055286643753</v>
      </c>
      <c r="M6" t="s">
        <v>51</v>
      </c>
      <c r="N6">
        <v>50</v>
      </c>
      <c r="O6">
        <v>3.114948650014723</v>
      </c>
      <c r="P6" t="s">
        <v>51</v>
      </c>
      <c r="Q6">
        <v>5</v>
      </c>
      <c r="R6">
        <v>72.216673338350972</v>
      </c>
      <c r="S6">
        <v>0.52842858373316193</v>
      </c>
      <c r="T6">
        <v>2364.257079526682</v>
      </c>
      <c r="U6">
        <v>32.846383287813943</v>
      </c>
      <c r="V6">
        <v>0.48069142482415139</v>
      </c>
      <c r="W6">
        <v>3.1945336809927713E-5</v>
      </c>
      <c r="X6">
        <v>28.335505514322129</v>
      </c>
      <c r="Y6" t="s">
        <v>52</v>
      </c>
      <c r="Z6">
        <v>500</v>
      </c>
      <c r="AA6">
        <v>3.1317751765473248E-3</v>
      </c>
      <c r="AB6">
        <v>1.4989460617011651E+19</v>
      </c>
    </row>
    <row r="7" spans="1:28" x14ac:dyDescent="0.25">
      <c r="A7" t="s">
        <v>48</v>
      </c>
      <c r="B7" t="s">
        <v>49</v>
      </c>
      <c r="C7" t="s">
        <v>50</v>
      </c>
      <c r="D7">
        <v>500.10000000000008</v>
      </c>
      <c r="E7">
        <v>5.0915150000000002</v>
      </c>
      <c r="F7">
        <v>2546.266651500001</v>
      </c>
      <c r="G7">
        <v>33.27496</v>
      </c>
      <c r="H7">
        <v>2.079415</v>
      </c>
      <c r="I7">
        <v>69.192450948399994</v>
      </c>
      <c r="J7">
        <v>33.27496</v>
      </c>
      <c r="K7">
        <v>2.079415</v>
      </c>
      <c r="L7">
        <v>69.192450948399994</v>
      </c>
      <c r="M7" t="s">
        <v>51</v>
      </c>
      <c r="N7">
        <v>50</v>
      </c>
      <c r="O7">
        <v>3.114903377347177</v>
      </c>
      <c r="P7" t="s">
        <v>51</v>
      </c>
      <c r="Q7">
        <v>5</v>
      </c>
      <c r="R7">
        <v>71.761718593944479</v>
      </c>
      <c r="S7">
        <v>0.52791389188425797</v>
      </c>
      <c r="T7">
        <v>2349.3967431884362</v>
      </c>
      <c r="U7">
        <v>32.464386819540437</v>
      </c>
      <c r="V7">
        <v>0.4776474457228454</v>
      </c>
      <c r="W7">
        <v>3.1605532342709749E-5</v>
      </c>
      <c r="X7">
        <v>28.18311214643203</v>
      </c>
      <c r="Y7" t="s">
        <v>52</v>
      </c>
      <c r="Z7">
        <v>500</v>
      </c>
      <c r="AA7">
        <v>3.1317751765473248E-3</v>
      </c>
      <c r="AB7">
        <v>1.4989242760172438E+19</v>
      </c>
    </row>
    <row r="8" spans="1:28" x14ac:dyDescent="0.25">
      <c r="A8" t="s">
        <v>48</v>
      </c>
      <c r="B8" t="s">
        <v>49</v>
      </c>
      <c r="C8" t="s">
        <v>50</v>
      </c>
      <c r="D8">
        <v>499.80250000000012</v>
      </c>
      <c r="E8">
        <v>8.390756249999999</v>
      </c>
      <c r="F8">
        <v>4193.7209506406252</v>
      </c>
      <c r="G8">
        <v>36.682691249999998</v>
      </c>
      <c r="H8">
        <v>2.0612937499999999</v>
      </c>
      <c r="I8">
        <v>75.613802206804678</v>
      </c>
      <c r="J8">
        <v>36.682691249999998</v>
      </c>
      <c r="K8">
        <v>2.0612937499999999</v>
      </c>
      <c r="L8">
        <v>75.613802206804678</v>
      </c>
      <c r="M8" t="s">
        <v>51</v>
      </c>
      <c r="N8">
        <v>70</v>
      </c>
      <c r="O8">
        <v>4.3615552825069743</v>
      </c>
      <c r="P8" t="s">
        <v>51</v>
      </c>
      <c r="Q8">
        <v>5</v>
      </c>
      <c r="R8">
        <v>108.93443072554361</v>
      </c>
      <c r="S8">
        <v>0.57831217866652029</v>
      </c>
      <c r="T8">
        <v>2547.0173173572821</v>
      </c>
      <c r="U8">
        <v>32.438400386591688</v>
      </c>
      <c r="V8">
        <v>0.34441859887790072</v>
      </c>
      <c r="W8">
        <v>3.1863884531170141E-5</v>
      </c>
      <c r="X8">
        <v>25.97560305220188</v>
      </c>
      <c r="Y8" t="s">
        <v>52</v>
      </c>
      <c r="Z8">
        <v>500</v>
      </c>
      <c r="AA8">
        <v>3.1317751765473248E-3</v>
      </c>
      <c r="AB8">
        <v>2.0988262883803365E+19</v>
      </c>
    </row>
    <row r="9" spans="1:28" x14ac:dyDescent="0.25">
      <c r="A9" t="s">
        <v>48</v>
      </c>
      <c r="B9" t="s">
        <v>49</v>
      </c>
      <c r="C9" t="s">
        <v>50</v>
      </c>
      <c r="D9">
        <v>400.1</v>
      </c>
      <c r="E9">
        <v>9.3402175000000014</v>
      </c>
      <c r="F9">
        <v>3737.0210217500012</v>
      </c>
      <c r="G9">
        <v>39.751919999999998</v>
      </c>
      <c r="H9">
        <v>2.0423499999999999</v>
      </c>
      <c r="I9">
        <v>81.187333811999991</v>
      </c>
      <c r="J9">
        <v>39.751919999999998</v>
      </c>
      <c r="K9">
        <v>2.0423499999999999</v>
      </c>
      <c r="L9">
        <v>81.187333811999991</v>
      </c>
      <c r="M9" t="s">
        <v>51</v>
      </c>
      <c r="N9">
        <v>80</v>
      </c>
      <c r="O9">
        <v>4.9846298622513494</v>
      </c>
      <c r="P9" t="s">
        <v>51</v>
      </c>
      <c r="Q9">
        <v>5</v>
      </c>
      <c r="R9">
        <v>109.3942881592384</v>
      </c>
      <c r="S9">
        <v>0.57903222091580298</v>
      </c>
      <c r="T9">
        <v>2238.0502985842882</v>
      </c>
      <c r="U9">
        <v>32.121871598647758</v>
      </c>
      <c r="V9">
        <v>0.34004697986905857</v>
      </c>
      <c r="W9">
        <v>3.1438855803972982E-5</v>
      </c>
      <c r="X9">
        <v>29.2731262474971</v>
      </c>
      <c r="Y9" t="s">
        <v>52</v>
      </c>
      <c r="Z9">
        <v>400</v>
      </c>
      <c r="AA9">
        <v>3.1317751765473248E-3</v>
      </c>
      <c r="AB9">
        <v>2.3986563313088213E+19</v>
      </c>
    </row>
    <row r="10" spans="1:28" x14ac:dyDescent="0.25">
      <c r="A10" t="s">
        <v>48</v>
      </c>
      <c r="B10" t="s">
        <v>49</v>
      </c>
      <c r="C10" t="s">
        <v>50</v>
      </c>
      <c r="D10">
        <v>499.92437500000011</v>
      </c>
      <c r="E10">
        <v>6.9827700000000004</v>
      </c>
      <c r="F10">
        <v>3490.8569280187512</v>
      </c>
      <c r="G10">
        <v>37.72923625</v>
      </c>
      <c r="H10">
        <v>2.0942349999999998</v>
      </c>
      <c r="I10">
        <v>79.01388707801874</v>
      </c>
      <c r="J10">
        <v>37.72923625</v>
      </c>
      <c r="K10">
        <v>2.0942349999999998</v>
      </c>
      <c r="L10">
        <v>79.01388707801874</v>
      </c>
      <c r="M10" t="s">
        <v>51</v>
      </c>
      <c r="N10">
        <v>60</v>
      </c>
      <c r="O10">
        <v>3.7385847568775201</v>
      </c>
      <c r="P10" t="s">
        <v>51</v>
      </c>
      <c r="Q10">
        <v>5</v>
      </c>
      <c r="R10">
        <v>91.389917207192937</v>
      </c>
      <c r="S10">
        <v>0.55251541728038112</v>
      </c>
      <c r="T10">
        <v>2492.8673186526389</v>
      </c>
      <c r="U10">
        <v>31.99832841509313</v>
      </c>
      <c r="V10">
        <v>0.38690416441581738</v>
      </c>
      <c r="W10">
        <v>3.1290089448875729E-5</v>
      </c>
      <c r="X10">
        <v>26.17979455808338</v>
      </c>
      <c r="Y10" t="s">
        <v>52</v>
      </c>
      <c r="Z10">
        <v>500</v>
      </c>
      <c r="AA10">
        <v>3.1317751765473248E-3</v>
      </c>
      <c r="AB10">
        <v>1.7990463173866699E+19</v>
      </c>
    </row>
    <row r="11" spans="1:28" x14ac:dyDescent="0.25">
      <c r="A11" t="s">
        <v>48</v>
      </c>
      <c r="B11" t="s">
        <v>49</v>
      </c>
      <c r="C11" t="s">
        <v>50</v>
      </c>
      <c r="D11">
        <v>498.98800000000011</v>
      </c>
      <c r="E11">
        <v>7.0048187499999992</v>
      </c>
      <c r="F11">
        <v>3495.3204984250001</v>
      </c>
      <c r="G11">
        <v>35.909000000000013</v>
      </c>
      <c r="H11">
        <v>2.050005000000001</v>
      </c>
      <c r="I11">
        <v>73.613629545000038</v>
      </c>
      <c r="J11">
        <v>35.909000000000013</v>
      </c>
      <c r="K11">
        <v>2.050005000000001</v>
      </c>
      <c r="L11">
        <v>73.613629545000038</v>
      </c>
      <c r="M11" t="s">
        <v>51</v>
      </c>
      <c r="N11">
        <v>60</v>
      </c>
      <c r="O11">
        <v>3.7385201337956211</v>
      </c>
      <c r="P11" t="s">
        <v>51</v>
      </c>
      <c r="Q11">
        <v>5</v>
      </c>
      <c r="R11">
        <v>91.077152636953301</v>
      </c>
      <c r="S11">
        <v>0.55208658967276192</v>
      </c>
      <c r="T11">
        <v>2484.3788990448088</v>
      </c>
      <c r="U11">
        <v>31.739652381820381</v>
      </c>
      <c r="V11">
        <v>0.3847954384504646</v>
      </c>
      <c r="W11">
        <v>3.1084980658363118E-5</v>
      </c>
      <c r="X11">
        <v>26.056881673080589</v>
      </c>
      <c r="Y11" t="s">
        <v>52</v>
      </c>
      <c r="Z11">
        <v>500</v>
      </c>
      <c r="AA11">
        <v>3.1317751765473248E-3</v>
      </c>
      <c r="AB11">
        <v>1.7990152200797827E+19</v>
      </c>
    </row>
    <row r="12" spans="1:28" x14ac:dyDescent="0.25">
      <c r="A12" t="s">
        <v>48</v>
      </c>
      <c r="B12" t="s">
        <v>49</v>
      </c>
      <c r="C12" t="s">
        <v>50</v>
      </c>
      <c r="D12">
        <v>499.86425000000003</v>
      </c>
      <c r="E12">
        <v>7.0281387500000001</v>
      </c>
      <c r="F12">
        <v>3513.1153051646879</v>
      </c>
      <c r="G12">
        <v>37.927736250000002</v>
      </c>
      <c r="H12">
        <v>4.0617637499999999</v>
      </c>
      <c r="I12">
        <v>154.05350421981089</v>
      </c>
      <c r="J12">
        <v>37.927736250000002</v>
      </c>
      <c r="K12">
        <v>4.0617637499999999</v>
      </c>
      <c r="L12">
        <v>154.05350421981089</v>
      </c>
      <c r="M12" t="s">
        <v>51</v>
      </c>
      <c r="N12">
        <v>60</v>
      </c>
      <c r="O12">
        <v>3.7385902334098842</v>
      </c>
      <c r="P12" t="s">
        <v>51</v>
      </c>
      <c r="Q12">
        <v>5</v>
      </c>
      <c r="R12">
        <v>90.755180343220218</v>
      </c>
      <c r="S12">
        <v>0.5516463267277022</v>
      </c>
      <c r="T12">
        <v>2475.5498043729399</v>
      </c>
      <c r="U12">
        <v>31.355417031585151</v>
      </c>
      <c r="V12">
        <v>0.38118156039301709</v>
      </c>
      <c r="W12">
        <v>3.003820986175533E-5</v>
      </c>
      <c r="X12">
        <v>25.833248402009339</v>
      </c>
      <c r="Y12" t="s">
        <v>52</v>
      </c>
      <c r="Z12">
        <v>500</v>
      </c>
      <c r="AA12">
        <v>3.1317751765473248E-3</v>
      </c>
      <c r="AB12">
        <v>1.7990489527516602E+19</v>
      </c>
    </row>
    <row r="13" spans="1:28" x14ac:dyDescent="0.25">
      <c r="A13" t="s">
        <v>48</v>
      </c>
      <c r="B13" t="s">
        <v>49</v>
      </c>
      <c r="C13" t="s">
        <v>50</v>
      </c>
      <c r="D13">
        <v>400.1</v>
      </c>
      <c r="E13">
        <v>9.2424500000000016</v>
      </c>
      <c r="F13">
        <v>3697.9042450000011</v>
      </c>
      <c r="G13">
        <v>37.137120000000003</v>
      </c>
      <c r="H13">
        <v>3.81320375</v>
      </c>
      <c r="I13">
        <v>141.61140524819999</v>
      </c>
      <c r="J13">
        <v>37.137120000000003</v>
      </c>
      <c r="K13">
        <v>3.81320375</v>
      </c>
      <c r="L13">
        <v>141.61140524819999</v>
      </c>
      <c r="M13" t="s">
        <v>51</v>
      </c>
      <c r="N13">
        <v>80</v>
      </c>
      <c r="O13">
        <v>4.9847799192381306</v>
      </c>
      <c r="P13" t="s">
        <v>51</v>
      </c>
      <c r="Q13">
        <v>5</v>
      </c>
      <c r="R13">
        <v>107.50164075496301</v>
      </c>
      <c r="S13">
        <v>0.57608248921231842</v>
      </c>
      <c r="T13">
        <v>2199.2632396729991</v>
      </c>
      <c r="U13">
        <v>31.34718449512129</v>
      </c>
      <c r="V13">
        <v>0.33596815726579632</v>
      </c>
      <c r="W13">
        <v>3.0191016244730851E-5</v>
      </c>
      <c r="X13">
        <v>29.070963884561849</v>
      </c>
      <c r="Y13" t="s">
        <v>52</v>
      </c>
      <c r="Z13">
        <v>400</v>
      </c>
      <c r="AA13">
        <v>3.1317751765473248E-3</v>
      </c>
      <c r="AB13">
        <v>2.3987285403095589E+19</v>
      </c>
    </row>
    <row r="14" spans="1:28" x14ac:dyDescent="0.25">
      <c r="A14" t="s">
        <v>48</v>
      </c>
      <c r="B14" t="s">
        <v>49</v>
      </c>
      <c r="C14" t="s">
        <v>50</v>
      </c>
      <c r="D14">
        <v>500.10000000000008</v>
      </c>
      <c r="E14">
        <v>4.19609875</v>
      </c>
      <c r="F14">
        <v>2098.4689848749999</v>
      </c>
      <c r="G14">
        <v>37.410214999999987</v>
      </c>
      <c r="H14">
        <v>2.0717987500000001</v>
      </c>
      <c r="I14">
        <v>77.506436674231225</v>
      </c>
      <c r="J14">
        <v>37.410214999999987</v>
      </c>
      <c r="K14">
        <v>2.0717987500000001</v>
      </c>
      <c r="L14">
        <v>77.506436674231225</v>
      </c>
      <c r="M14" t="s">
        <v>51</v>
      </c>
      <c r="N14">
        <v>40</v>
      </c>
      <c r="O14">
        <v>2.4922077736424129</v>
      </c>
      <c r="P14" t="s">
        <v>51</v>
      </c>
      <c r="Q14">
        <v>5</v>
      </c>
      <c r="R14">
        <v>56.744750143421243</v>
      </c>
      <c r="S14">
        <v>0.51251888997425255</v>
      </c>
      <c r="T14">
        <v>2321.9322993177129</v>
      </c>
      <c r="U14">
        <v>30.78467545228688</v>
      </c>
      <c r="V14">
        <v>0.55609471012369582</v>
      </c>
      <c r="W14">
        <v>2.968814717825825E-5</v>
      </c>
      <c r="X14">
        <v>27.041023981015069</v>
      </c>
      <c r="Y14" t="s">
        <v>52</v>
      </c>
      <c r="Z14">
        <v>500</v>
      </c>
      <c r="AA14">
        <v>3.1317751765473248E-3</v>
      </c>
      <c r="AB14">
        <v>1.1992766003460977E+19</v>
      </c>
    </row>
    <row r="15" spans="1:28" x14ac:dyDescent="0.25">
      <c r="A15" t="s">
        <v>48</v>
      </c>
      <c r="B15" t="s">
        <v>49</v>
      </c>
      <c r="C15" t="s">
        <v>50</v>
      </c>
      <c r="D15">
        <v>400.096</v>
      </c>
      <c r="E15">
        <v>9.3269437499999999</v>
      </c>
      <c r="F15">
        <v>3731.6728865999999</v>
      </c>
      <c r="G15">
        <v>41.392439999999993</v>
      </c>
      <c r="H15">
        <v>2.0666674999999999</v>
      </c>
      <c r="I15">
        <v>85.544410493699985</v>
      </c>
      <c r="J15">
        <v>41.392439999999993</v>
      </c>
      <c r="K15">
        <v>2.0666674999999999</v>
      </c>
      <c r="L15">
        <v>85.544410493699985</v>
      </c>
      <c r="M15" t="s">
        <v>51</v>
      </c>
      <c r="N15">
        <v>80</v>
      </c>
      <c r="O15">
        <v>4.9846828020642038</v>
      </c>
      <c r="P15" t="s">
        <v>51</v>
      </c>
      <c r="Q15">
        <v>5</v>
      </c>
      <c r="R15">
        <v>106.4009506551035</v>
      </c>
      <c r="S15">
        <v>0.57438387913845679</v>
      </c>
      <c r="T15">
        <v>2176.7877859428631</v>
      </c>
      <c r="U15">
        <v>30.431259421505121</v>
      </c>
      <c r="V15">
        <v>0.32855392223423602</v>
      </c>
      <c r="W15">
        <v>2.974928848758423E-5</v>
      </c>
      <c r="X15">
        <v>28.512936125022321</v>
      </c>
      <c r="Y15" t="s">
        <v>52</v>
      </c>
      <c r="Z15">
        <v>400</v>
      </c>
      <c r="AA15">
        <v>3.1317751765473248E-3</v>
      </c>
      <c r="AB15">
        <v>2.3986818065037283E+19</v>
      </c>
    </row>
    <row r="16" spans="1:28" x14ac:dyDescent="0.25">
      <c r="A16" t="s">
        <v>48</v>
      </c>
      <c r="B16" t="s">
        <v>49</v>
      </c>
      <c r="C16" t="s">
        <v>50</v>
      </c>
      <c r="D16">
        <v>500.10000000000008</v>
      </c>
      <c r="E16">
        <v>4.2218349999999996</v>
      </c>
      <c r="F16">
        <v>2111.3396834999999</v>
      </c>
      <c r="G16">
        <v>34.129845000000003</v>
      </c>
      <c r="H16">
        <v>2.0659337500000001</v>
      </c>
      <c r="I16">
        <v>70.509998667768727</v>
      </c>
      <c r="J16">
        <v>34.129845000000003</v>
      </c>
      <c r="K16">
        <v>2.0659337500000001</v>
      </c>
      <c r="L16">
        <v>70.509998667768727</v>
      </c>
      <c r="M16" t="s">
        <v>51</v>
      </c>
      <c r="N16">
        <v>40</v>
      </c>
      <c r="O16">
        <v>2.492178200367646</v>
      </c>
      <c r="P16" t="s">
        <v>51</v>
      </c>
      <c r="Q16">
        <v>5</v>
      </c>
      <c r="R16">
        <v>56.49177964584932</v>
      </c>
      <c r="S16">
        <v>0.51228688281846158</v>
      </c>
      <c r="T16">
        <v>2311.6084570932421</v>
      </c>
      <c r="U16">
        <v>30.32517486408355</v>
      </c>
      <c r="V16">
        <v>0.54999822627069805</v>
      </c>
      <c r="W16">
        <v>2.9345164160415609E-5</v>
      </c>
      <c r="X16">
        <v>26.756367100627799</v>
      </c>
      <c r="Y16" t="s">
        <v>52</v>
      </c>
      <c r="Z16">
        <v>500</v>
      </c>
      <c r="AA16">
        <v>3.1317751765473248E-3</v>
      </c>
      <c r="AB16">
        <v>1.1992623693751495E+19</v>
      </c>
    </row>
    <row r="17" spans="1:28" x14ac:dyDescent="0.25">
      <c r="A17" t="s">
        <v>48</v>
      </c>
      <c r="B17" t="s">
        <v>49</v>
      </c>
      <c r="C17" t="s">
        <v>50</v>
      </c>
      <c r="D17">
        <v>400.04074999999989</v>
      </c>
      <c r="E17">
        <v>7.7043637499999997</v>
      </c>
      <c r="F17">
        <v>3082.0594528228121</v>
      </c>
      <c r="G17">
        <v>39.947620000000008</v>
      </c>
      <c r="H17">
        <v>2.0562262499999999</v>
      </c>
      <c r="I17">
        <v>82.141344869025019</v>
      </c>
      <c r="J17">
        <v>39.947620000000008</v>
      </c>
      <c r="K17">
        <v>2.0562262499999999</v>
      </c>
      <c r="L17">
        <v>82.141344869025019</v>
      </c>
      <c r="M17" t="s">
        <v>51</v>
      </c>
      <c r="N17">
        <v>70</v>
      </c>
      <c r="O17">
        <v>4.3615958088464692</v>
      </c>
      <c r="P17" t="s">
        <v>51</v>
      </c>
      <c r="Q17">
        <v>5</v>
      </c>
      <c r="R17">
        <v>90.223670217440997</v>
      </c>
      <c r="S17">
        <v>0.55092219046318458</v>
      </c>
      <c r="T17">
        <v>2109.5177504518051</v>
      </c>
      <c r="U17">
        <v>30.277816679894539</v>
      </c>
      <c r="V17">
        <v>0.36976374486937508</v>
      </c>
      <c r="W17">
        <v>2.9491814966943339E-5</v>
      </c>
      <c r="X17">
        <v>29.273825375044751</v>
      </c>
      <c r="Y17" t="s">
        <v>52</v>
      </c>
      <c r="Z17">
        <v>400</v>
      </c>
      <c r="AA17">
        <v>3.1317751765473248E-3</v>
      </c>
      <c r="AB17">
        <v>2.0988457900812653E+19</v>
      </c>
    </row>
    <row r="18" spans="1:28" x14ac:dyDescent="0.25">
      <c r="A18" t="s">
        <v>48</v>
      </c>
      <c r="B18" t="s">
        <v>49</v>
      </c>
      <c r="C18" t="s">
        <v>50</v>
      </c>
      <c r="D18">
        <v>399.17174999999997</v>
      </c>
      <c r="E18">
        <v>7.6829850000000004</v>
      </c>
      <c r="F18">
        <v>3066.83056767375</v>
      </c>
      <c r="G18">
        <v>35.636159999999997</v>
      </c>
      <c r="H18">
        <v>2.0737199999999998</v>
      </c>
      <c r="I18">
        <v>73.899417715199988</v>
      </c>
      <c r="J18">
        <v>35.636159999999997</v>
      </c>
      <c r="K18">
        <v>2.0737199999999998</v>
      </c>
      <c r="L18">
        <v>73.899417715199988</v>
      </c>
      <c r="M18" t="s">
        <v>51</v>
      </c>
      <c r="N18">
        <v>70</v>
      </c>
      <c r="O18">
        <v>4.3615122004523741</v>
      </c>
      <c r="P18" t="s">
        <v>51</v>
      </c>
      <c r="Q18">
        <v>5</v>
      </c>
      <c r="R18">
        <v>89.970538520787571</v>
      </c>
      <c r="S18">
        <v>0.55057848288419931</v>
      </c>
      <c r="T18">
        <v>2103.6396086676459</v>
      </c>
      <c r="U18">
        <v>30.258247388348721</v>
      </c>
      <c r="V18">
        <v>0.37033322720331752</v>
      </c>
      <c r="W18">
        <v>2.954628758862657E-5</v>
      </c>
      <c r="X18">
        <v>29.33665115677778</v>
      </c>
      <c r="Y18" t="s">
        <v>52</v>
      </c>
      <c r="Z18">
        <v>400</v>
      </c>
      <c r="AA18">
        <v>3.1317751765473248E-3</v>
      </c>
      <c r="AB18">
        <v>2.0988055568424112E+19</v>
      </c>
    </row>
    <row r="19" spans="1:28" x14ac:dyDescent="0.25">
      <c r="A19" t="s">
        <v>48</v>
      </c>
      <c r="B19" t="s">
        <v>49</v>
      </c>
      <c r="C19" t="s">
        <v>50</v>
      </c>
      <c r="D19">
        <v>399.10775000000001</v>
      </c>
      <c r="E19">
        <v>7.6585662499999998</v>
      </c>
      <c r="F19">
        <v>3056.5931442634369</v>
      </c>
      <c r="G19">
        <v>38.831744999999998</v>
      </c>
      <c r="H19">
        <v>2.0671712499999999</v>
      </c>
      <c r="I19">
        <v>80.271866851331239</v>
      </c>
      <c r="J19">
        <v>38.831744999999998</v>
      </c>
      <c r="K19">
        <v>2.0671712499999999</v>
      </c>
      <c r="L19">
        <v>80.271866851331239</v>
      </c>
      <c r="M19" t="s">
        <v>51</v>
      </c>
      <c r="N19">
        <v>70</v>
      </c>
      <c r="O19">
        <v>4.3615859510882133</v>
      </c>
      <c r="P19" t="s">
        <v>51</v>
      </c>
      <c r="Q19">
        <v>5</v>
      </c>
      <c r="R19">
        <v>89.641778886795464</v>
      </c>
      <c r="S19">
        <v>0.55013320867437354</v>
      </c>
      <c r="T19">
        <v>2095.9172984318502</v>
      </c>
      <c r="U19">
        <v>30.13761405066424</v>
      </c>
      <c r="V19">
        <v>0.36991015853042247</v>
      </c>
      <c r="W19">
        <v>2.936639529771345E-5</v>
      </c>
      <c r="X19">
        <v>29.32735063383678</v>
      </c>
      <c r="Y19" t="s">
        <v>52</v>
      </c>
      <c r="Z19">
        <v>400</v>
      </c>
      <c r="AA19">
        <v>3.1317751765473248E-3</v>
      </c>
      <c r="AB19">
        <v>2.0988410464242823E+19</v>
      </c>
    </row>
    <row r="20" spans="1:28" x14ac:dyDescent="0.25">
      <c r="A20" t="s">
        <v>48</v>
      </c>
      <c r="B20" t="s">
        <v>49</v>
      </c>
      <c r="C20" t="s">
        <v>50</v>
      </c>
      <c r="D20">
        <v>600.10000000000014</v>
      </c>
      <c r="E20">
        <v>4.6808862499999986</v>
      </c>
      <c r="F20">
        <v>2808.9998386249999</v>
      </c>
      <c r="G20">
        <v>33.257881249999997</v>
      </c>
      <c r="H20">
        <v>3.605617500000001</v>
      </c>
      <c r="I20">
        <v>119.9151986479219</v>
      </c>
      <c r="J20">
        <v>33.257881249999997</v>
      </c>
      <c r="K20">
        <v>3.605617500000001</v>
      </c>
      <c r="L20">
        <v>119.9151986479219</v>
      </c>
      <c r="M20" t="s">
        <v>51</v>
      </c>
      <c r="N20">
        <v>40</v>
      </c>
      <c r="O20">
        <v>2.4922566973315341</v>
      </c>
      <c r="P20" t="s">
        <v>51</v>
      </c>
      <c r="Q20">
        <v>5</v>
      </c>
      <c r="R20">
        <v>64.783135300161902</v>
      </c>
      <c r="S20">
        <v>0.52036904197730882</v>
      </c>
      <c r="T20">
        <v>2650.8020759233841</v>
      </c>
      <c r="U20">
        <v>29.974327195383029</v>
      </c>
      <c r="V20">
        <v>0.48153618543796789</v>
      </c>
      <c r="W20">
        <v>2.8747119209351569E-5</v>
      </c>
      <c r="X20">
        <v>23.06270524097755</v>
      </c>
      <c r="Y20" t="s">
        <v>52</v>
      </c>
      <c r="Z20">
        <v>600</v>
      </c>
      <c r="AA20">
        <v>3.1317751765473248E-3</v>
      </c>
      <c r="AB20">
        <v>1.1993001429400123E+19</v>
      </c>
    </row>
    <row r="21" spans="1:28" x14ac:dyDescent="0.25">
      <c r="A21" t="s">
        <v>48</v>
      </c>
      <c r="B21" t="s">
        <v>49</v>
      </c>
      <c r="C21" t="s">
        <v>50</v>
      </c>
      <c r="D21">
        <v>600.10000000000014</v>
      </c>
      <c r="E21">
        <v>4.6288612499999999</v>
      </c>
      <c r="F21">
        <v>2777.7796361250012</v>
      </c>
      <c r="G21">
        <v>35.029120000000013</v>
      </c>
      <c r="H21">
        <v>2.0736975000000002</v>
      </c>
      <c r="I21">
        <v>72.639798571200004</v>
      </c>
      <c r="J21">
        <v>35.029120000000013</v>
      </c>
      <c r="K21">
        <v>2.0736975000000002</v>
      </c>
      <c r="L21">
        <v>72.639798571200004</v>
      </c>
      <c r="M21" t="s">
        <v>51</v>
      </c>
      <c r="N21">
        <v>40</v>
      </c>
      <c r="O21">
        <v>2.4922979538753451</v>
      </c>
      <c r="P21" t="s">
        <v>51</v>
      </c>
      <c r="Q21">
        <v>5</v>
      </c>
      <c r="R21">
        <v>64.356786501304853</v>
      </c>
      <c r="S21">
        <v>0.5199297492781304</v>
      </c>
      <c r="T21">
        <v>2633.313106382127</v>
      </c>
      <c r="U21">
        <v>29.91306775587233</v>
      </c>
      <c r="V21">
        <v>0.48332723443657621</v>
      </c>
      <c r="W21">
        <v>2.9150762540026111E-5</v>
      </c>
      <c r="X21">
        <v>23.168427640675809</v>
      </c>
      <c r="Y21" t="s">
        <v>52</v>
      </c>
      <c r="Z21">
        <v>600</v>
      </c>
      <c r="AA21">
        <v>3.1317751765473248E-3</v>
      </c>
      <c r="AB21">
        <v>1.1993199960229401E+19</v>
      </c>
    </row>
    <row r="22" spans="1:28" x14ac:dyDescent="0.25">
      <c r="A22" t="s">
        <v>48</v>
      </c>
      <c r="B22" t="s">
        <v>49</v>
      </c>
      <c r="C22" t="s">
        <v>50</v>
      </c>
      <c r="D22">
        <v>500.10000000000008</v>
      </c>
      <c r="E22">
        <v>4.2379575000000003</v>
      </c>
      <c r="F22">
        <v>2119.4025457500011</v>
      </c>
      <c r="G22">
        <v>34.591119999999989</v>
      </c>
      <c r="H22">
        <v>2.0600800000000001</v>
      </c>
      <c r="I22">
        <v>71.260474489599972</v>
      </c>
      <c r="J22">
        <v>34.591119999999989</v>
      </c>
      <c r="K22">
        <v>2.0600800000000001</v>
      </c>
      <c r="L22">
        <v>71.260474489599972</v>
      </c>
      <c r="M22" t="s">
        <v>51</v>
      </c>
      <c r="N22">
        <v>40</v>
      </c>
      <c r="O22">
        <v>2.4922092340510429</v>
      </c>
      <c r="P22" t="s">
        <v>51</v>
      </c>
      <c r="Q22">
        <v>5</v>
      </c>
      <c r="R22">
        <v>56.106947300884222</v>
      </c>
      <c r="S22">
        <v>0.5119357291543305</v>
      </c>
      <c r="T22">
        <v>2295.8327683896459</v>
      </c>
      <c r="U22">
        <v>29.79924987325073</v>
      </c>
      <c r="V22">
        <v>0.54379364574248679</v>
      </c>
      <c r="W22">
        <v>2.8829901068800589E-5</v>
      </c>
      <c r="X22">
        <v>26.473001749193159</v>
      </c>
      <c r="Y22" t="s">
        <v>52</v>
      </c>
      <c r="Z22">
        <v>500</v>
      </c>
      <c r="AA22">
        <v>3.1317751765473248E-3</v>
      </c>
      <c r="AB22">
        <v>1.1992773031100948E+19</v>
      </c>
    </row>
    <row r="23" spans="1:28" x14ac:dyDescent="0.25">
      <c r="A23" t="s">
        <v>48</v>
      </c>
      <c r="B23" t="s">
        <v>49</v>
      </c>
      <c r="C23" t="s">
        <v>50</v>
      </c>
      <c r="D23">
        <v>397.3485</v>
      </c>
      <c r="E23">
        <v>6.28261</v>
      </c>
      <c r="F23">
        <v>2496.3856595850002</v>
      </c>
      <c r="G23">
        <v>35.464222499999998</v>
      </c>
      <c r="H23">
        <v>2.0360787500000002</v>
      </c>
      <c r="I23">
        <v>72.207949817521879</v>
      </c>
      <c r="J23">
        <v>35.464222499999998</v>
      </c>
      <c r="K23">
        <v>2.0360787500000002</v>
      </c>
      <c r="L23">
        <v>72.207949817521879</v>
      </c>
      <c r="M23" t="s">
        <v>51</v>
      </c>
      <c r="N23">
        <v>60</v>
      </c>
      <c r="O23">
        <v>3.7384153494763841</v>
      </c>
      <c r="P23" t="s">
        <v>51</v>
      </c>
      <c r="Q23">
        <v>5</v>
      </c>
      <c r="R23">
        <v>74.04411042077156</v>
      </c>
      <c r="S23">
        <v>0.53052356676423407</v>
      </c>
      <c r="T23">
        <v>2019.81261218076</v>
      </c>
      <c r="U23">
        <v>29.373237283597192</v>
      </c>
      <c r="V23">
        <v>0.42091651915463119</v>
      </c>
      <c r="W23">
        <v>2.854749850333483E-5</v>
      </c>
      <c r="X23">
        <v>29.66052546267257</v>
      </c>
      <c r="Y23" t="s">
        <v>52</v>
      </c>
      <c r="Z23">
        <v>400</v>
      </c>
      <c r="AA23">
        <v>3.1317751765473248E-3</v>
      </c>
      <c r="AB23">
        <v>1.7989647967629656E+19</v>
      </c>
    </row>
    <row r="24" spans="1:28" x14ac:dyDescent="0.25">
      <c r="A24" t="s">
        <v>48</v>
      </c>
      <c r="B24" t="s">
        <v>49</v>
      </c>
      <c r="C24" t="s">
        <v>50</v>
      </c>
      <c r="D24">
        <v>400.1</v>
      </c>
      <c r="E24">
        <v>4.9081062499999986</v>
      </c>
      <c r="F24">
        <v>1963.7333106250001</v>
      </c>
      <c r="G24">
        <v>30.45927</v>
      </c>
      <c r="H24">
        <v>2.0518974999999999</v>
      </c>
      <c r="I24">
        <v>62.499299964825013</v>
      </c>
      <c r="J24">
        <v>30.45927</v>
      </c>
      <c r="K24">
        <v>2.0518974999999999</v>
      </c>
      <c r="L24">
        <v>62.499299964825013</v>
      </c>
      <c r="M24" t="s">
        <v>51</v>
      </c>
      <c r="N24">
        <v>50</v>
      </c>
      <c r="O24">
        <v>3.1146861415633942</v>
      </c>
      <c r="P24" t="s">
        <v>51</v>
      </c>
      <c r="Q24">
        <v>5</v>
      </c>
      <c r="R24">
        <v>59.927218315091899</v>
      </c>
      <c r="S24">
        <v>0.51551673340205328</v>
      </c>
      <c r="T24">
        <v>1962.0855517623411</v>
      </c>
      <c r="U24">
        <v>29.357660585263819</v>
      </c>
      <c r="V24">
        <v>0.50509153305485643</v>
      </c>
      <c r="W24">
        <v>2.8452118452080729E-5</v>
      </c>
      <c r="X24">
        <v>30.516984149960152</v>
      </c>
      <c r="Y24" t="s">
        <v>52</v>
      </c>
      <c r="Z24">
        <v>400</v>
      </c>
      <c r="AA24">
        <v>3.1317751765473248E-3</v>
      </c>
      <c r="AB24">
        <v>1.4988197398726236E+19</v>
      </c>
    </row>
    <row r="25" spans="1:28" x14ac:dyDescent="0.25">
      <c r="A25" t="s">
        <v>48</v>
      </c>
      <c r="B25" t="s">
        <v>49</v>
      </c>
      <c r="C25" t="s">
        <v>50</v>
      </c>
      <c r="D25">
        <v>400.1</v>
      </c>
      <c r="E25">
        <v>4.9266575000000001</v>
      </c>
      <c r="F25">
        <v>1971.15566575</v>
      </c>
      <c r="G25">
        <v>34.855645000000003</v>
      </c>
      <c r="H25">
        <v>2.04478625</v>
      </c>
      <c r="I25">
        <v>71.272343630881252</v>
      </c>
      <c r="J25">
        <v>34.855645000000003</v>
      </c>
      <c r="K25">
        <v>2.04478625</v>
      </c>
      <c r="L25">
        <v>71.272343630881252</v>
      </c>
      <c r="M25" t="s">
        <v>51</v>
      </c>
      <c r="N25">
        <v>50</v>
      </c>
      <c r="O25">
        <v>3.11484788181922</v>
      </c>
      <c r="P25" t="s">
        <v>51</v>
      </c>
      <c r="Q25">
        <v>5</v>
      </c>
      <c r="R25">
        <v>59.688900154847033</v>
      </c>
      <c r="S25">
        <v>0.51528719397404399</v>
      </c>
      <c r="T25">
        <v>1954.181265839369</v>
      </c>
      <c r="U25">
        <v>29.013451245285601</v>
      </c>
      <c r="V25">
        <v>0.50093936530582606</v>
      </c>
      <c r="W25">
        <v>2.8000998235063071E-5</v>
      </c>
      <c r="X25">
        <v>30.281170174419561</v>
      </c>
      <c r="Y25" t="s">
        <v>52</v>
      </c>
      <c r="Z25">
        <v>400</v>
      </c>
      <c r="AA25">
        <v>3.1317751765473248E-3</v>
      </c>
      <c r="AB25">
        <v>1.4988975709853411E+19</v>
      </c>
    </row>
    <row r="26" spans="1:28" x14ac:dyDescent="0.25">
      <c r="A26" t="s">
        <v>48</v>
      </c>
      <c r="B26" t="s">
        <v>49</v>
      </c>
      <c r="C26" t="s">
        <v>50</v>
      </c>
      <c r="D26">
        <v>400.06625000000003</v>
      </c>
      <c r="E26">
        <v>4.9310900000000002</v>
      </c>
      <c r="F26">
        <v>1972.7626847125</v>
      </c>
      <c r="G26">
        <v>33.777075000000004</v>
      </c>
      <c r="H26">
        <v>2.037315</v>
      </c>
      <c r="I26">
        <v>68.814541553624991</v>
      </c>
      <c r="J26">
        <v>33.777075000000004</v>
      </c>
      <c r="K26">
        <v>2.037315</v>
      </c>
      <c r="L26">
        <v>68.814541553624991</v>
      </c>
      <c r="M26" t="s">
        <v>51</v>
      </c>
      <c r="N26">
        <v>50</v>
      </c>
      <c r="O26">
        <v>3.114860295292579</v>
      </c>
      <c r="P26" t="s">
        <v>51</v>
      </c>
      <c r="Q26">
        <v>5</v>
      </c>
      <c r="R26">
        <v>59.61829056264267</v>
      </c>
      <c r="S26">
        <v>0.51521934143726467</v>
      </c>
      <c r="T26">
        <v>1951.8617685397151</v>
      </c>
      <c r="U26">
        <v>28.921154504622699</v>
      </c>
      <c r="V26">
        <v>0.49987136621505268</v>
      </c>
      <c r="W26">
        <v>2.7946319133083041E-5</v>
      </c>
      <c r="X26">
        <v>30.220710795394591</v>
      </c>
      <c r="Y26" t="s">
        <v>52</v>
      </c>
      <c r="Z26">
        <v>400</v>
      </c>
      <c r="AA26">
        <v>3.1317751765473248E-3</v>
      </c>
      <c r="AB26">
        <v>1.4989035444793194E+19</v>
      </c>
    </row>
    <row r="27" spans="1:28" x14ac:dyDescent="0.25">
      <c r="A27" t="s">
        <v>48</v>
      </c>
      <c r="B27" t="s">
        <v>49</v>
      </c>
      <c r="C27" t="s">
        <v>50</v>
      </c>
      <c r="D27">
        <v>398.71474999999998</v>
      </c>
      <c r="E27">
        <v>6.2919375000000004</v>
      </c>
      <c r="F27">
        <v>2508.6882873281261</v>
      </c>
      <c r="G27">
        <v>36.983357499999997</v>
      </c>
      <c r="H27">
        <v>2.0424687499999998</v>
      </c>
      <c r="I27">
        <v>75.537351963828115</v>
      </c>
      <c r="J27">
        <v>36.983357499999997</v>
      </c>
      <c r="K27">
        <v>2.0424687499999998</v>
      </c>
      <c r="L27">
        <v>75.537351963828115</v>
      </c>
      <c r="M27" t="s">
        <v>51</v>
      </c>
      <c r="N27">
        <v>60</v>
      </c>
      <c r="O27">
        <v>3.7384803376604401</v>
      </c>
      <c r="P27" t="s">
        <v>51</v>
      </c>
      <c r="Q27">
        <v>5</v>
      </c>
      <c r="R27">
        <v>73.340136453923989</v>
      </c>
      <c r="S27">
        <v>0.52971131232255142</v>
      </c>
      <c r="T27">
        <v>2000.574477278401</v>
      </c>
      <c r="U27">
        <v>28.675541560239761</v>
      </c>
      <c r="V27">
        <v>0.41422771993279411</v>
      </c>
      <c r="W27">
        <v>2.783734831695586E-5</v>
      </c>
      <c r="X27">
        <v>29.234455641372161</v>
      </c>
      <c r="Y27" t="s">
        <v>52</v>
      </c>
      <c r="Z27">
        <v>400</v>
      </c>
      <c r="AA27">
        <v>3.1317751765473248E-3</v>
      </c>
      <c r="AB27">
        <v>1.798996069760852E+19</v>
      </c>
    </row>
    <row r="28" spans="1:28" x14ac:dyDescent="0.25">
      <c r="A28" t="s">
        <v>48</v>
      </c>
      <c r="B28" t="s">
        <v>49</v>
      </c>
      <c r="C28" t="s">
        <v>50</v>
      </c>
      <c r="D28">
        <v>600.10000000000014</v>
      </c>
      <c r="E28">
        <v>4.6572262499999999</v>
      </c>
      <c r="F28">
        <v>2794.8014726250012</v>
      </c>
      <c r="G28">
        <v>32.031920000000007</v>
      </c>
      <c r="H28">
        <v>2.0673987500000002</v>
      </c>
      <c r="I28">
        <v>66.22275136810002</v>
      </c>
      <c r="J28">
        <v>32.031920000000007</v>
      </c>
      <c r="K28">
        <v>2.0673987500000002</v>
      </c>
      <c r="L28">
        <v>66.22275136810002</v>
      </c>
      <c r="M28" t="s">
        <v>51</v>
      </c>
      <c r="N28">
        <v>40</v>
      </c>
      <c r="O28">
        <v>2.4921018940167019</v>
      </c>
      <c r="P28" t="s">
        <v>51</v>
      </c>
      <c r="Q28">
        <v>5</v>
      </c>
      <c r="R28">
        <v>62.933257587742652</v>
      </c>
      <c r="S28">
        <v>0.5184813846496743</v>
      </c>
      <c r="T28">
        <v>2575.2685751089471</v>
      </c>
      <c r="U28">
        <v>28.432409844506431</v>
      </c>
      <c r="V28">
        <v>0.46848600533838958</v>
      </c>
      <c r="W28">
        <v>2.7774295060352011E-5</v>
      </c>
      <c r="X28">
        <v>22.517970669534879</v>
      </c>
      <c r="Y28" t="s">
        <v>52</v>
      </c>
      <c r="Z28">
        <v>600</v>
      </c>
      <c r="AA28">
        <v>3.1317751765473248E-3</v>
      </c>
      <c r="AB28">
        <v>1.1992256499562822E+19</v>
      </c>
    </row>
    <row r="29" spans="1:28" x14ac:dyDescent="0.25">
      <c r="A29" t="s">
        <v>48</v>
      </c>
      <c r="B29" t="s">
        <v>49</v>
      </c>
      <c r="C29" t="s">
        <v>50</v>
      </c>
      <c r="D29">
        <v>399.06212500000009</v>
      </c>
      <c r="E29">
        <v>6.3140487500000004</v>
      </c>
      <c r="F29">
        <v>2519.697711528594</v>
      </c>
      <c r="G29">
        <v>33.946254999999987</v>
      </c>
      <c r="H29">
        <v>2.0480775000000002</v>
      </c>
      <c r="I29">
        <v>69.524561074762488</v>
      </c>
      <c r="J29">
        <v>33.946254999999987</v>
      </c>
      <c r="K29">
        <v>2.0480775000000002</v>
      </c>
      <c r="L29">
        <v>69.524561074762488</v>
      </c>
      <c r="M29" t="s">
        <v>51</v>
      </c>
      <c r="N29">
        <v>60</v>
      </c>
      <c r="O29">
        <v>3.738465003369821</v>
      </c>
      <c r="P29" t="s">
        <v>51</v>
      </c>
      <c r="Q29">
        <v>5</v>
      </c>
      <c r="R29">
        <v>73.179205638092768</v>
      </c>
      <c r="S29">
        <v>0.52952654413630962</v>
      </c>
      <c r="T29">
        <v>1996.19278945219</v>
      </c>
      <c r="U29">
        <v>28.425206286873632</v>
      </c>
      <c r="V29">
        <v>0.41137099317226711</v>
      </c>
      <c r="W29">
        <v>2.7661943905035261E-5</v>
      </c>
      <c r="X29">
        <v>29.042851173483839</v>
      </c>
      <c r="Y29" t="s">
        <v>52</v>
      </c>
      <c r="Z29">
        <v>400</v>
      </c>
      <c r="AA29">
        <v>3.1317751765473248E-3</v>
      </c>
      <c r="AB29">
        <v>1.7989886907388793E+19</v>
      </c>
    </row>
    <row r="30" spans="1:28" x14ac:dyDescent="0.25">
      <c r="A30" t="s">
        <v>48</v>
      </c>
      <c r="B30" t="s">
        <v>49</v>
      </c>
      <c r="C30" t="s">
        <v>50</v>
      </c>
      <c r="D30">
        <v>298.48037499999998</v>
      </c>
      <c r="E30">
        <v>4.5031749999999997</v>
      </c>
      <c r="F30">
        <v>1344.1093626906249</v>
      </c>
      <c r="G30">
        <v>31.919263749999999</v>
      </c>
      <c r="H30">
        <v>3.6875662499999988</v>
      </c>
      <c r="I30">
        <v>117.7043997293484</v>
      </c>
      <c r="J30">
        <v>31.919263749999999</v>
      </c>
      <c r="K30">
        <v>3.6875662499999988</v>
      </c>
      <c r="L30">
        <v>117.7043997293484</v>
      </c>
      <c r="M30" t="s">
        <v>51</v>
      </c>
      <c r="N30">
        <v>50</v>
      </c>
      <c r="O30">
        <v>3.114428014337955</v>
      </c>
      <c r="P30" t="s">
        <v>51</v>
      </c>
      <c r="Q30">
        <v>5</v>
      </c>
      <c r="R30">
        <v>48.689254313423888</v>
      </c>
      <c r="S30">
        <v>0.50559479172406296</v>
      </c>
      <c r="T30">
        <v>1594.273903212272</v>
      </c>
      <c r="U30">
        <v>28.31544213802696</v>
      </c>
      <c r="V30">
        <v>0.58806158657490315</v>
      </c>
      <c r="W30">
        <v>2.6035496490010899E-5</v>
      </c>
      <c r="X30">
        <v>36.224176145874189</v>
      </c>
      <c r="Y30" t="s">
        <v>52</v>
      </c>
      <c r="Z30">
        <v>300</v>
      </c>
      <c r="AA30">
        <v>3.1317751765473248E-3</v>
      </c>
      <c r="AB30">
        <v>1.4986955263360735E+19</v>
      </c>
    </row>
    <row r="31" spans="1:28" x14ac:dyDescent="0.25">
      <c r="A31" t="s">
        <v>48</v>
      </c>
      <c r="B31" t="s">
        <v>49</v>
      </c>
      <c r="C31" t="s">
        <v>50</v>
      </c>
      <c r="D31">
        <v>300.03775000000002</v>
      </c>
      <c r="E31">
        <v>4.4344412499999999</v>
      </c>
      <c r="F31">
        <v>1330.499775157188</v>
      </c>
      <c r="G31">
        <v>31.958639999999988</v>
      </c>
      <c r="H31">
        <v>2.0507512499999998</v>
      </c>
      <c r="I31">
        <v>65.539220928299997</v>
      </c>
      <c r="J31">
        <v>31.958639999999988</v>
      </c>
      <c r="K31">
        <v>2.0507512499999998</v>
      </c>
      <c r="L31">
        <v>65.539220928299997</v>
      </c>
      <c r="M31" t="s">
        <v>51</v>
      </c>
      <c r="N31">
        <v>50</v>
      </c>
      <c r="O31">
        <v>3.114635757465642</v>
      </c>
      <c r="P31" t="s">
        <v>51</v>
      </c>
      <c r="Q31">
        <v>5</v>
      </c>
      <c r="R31">
        <v>47.907302338365511</v>
      </c>
      <c r="S31">
        <v>0.5049744054415104</v>
      </c>
      <c r="T31">
        <v>1568.5651520796589</v>
      </c>
      <c r="U31">
        <v>27.69181148671133</v>
      </c>
      <c r="V31">
        <v>0.58377973121237248</v>
      </c>
      <c r="W31">
        <v>2.6391773708049968E-5</v>
      </c>
      <c r="X31">
        <v>36.006997695813709</v>
      </c>
      <c r="Y31" t="s">
        <v>52</v>
      </c>
      <c r="Z31">
        <v>300</v>
      </c>
      <c r="AA31">
        <v>3.1317751765473248E-3</v>
      </c>
      <c r="AB31">
        <v>1.4987954945147111E+19</v>
      </c>
    </row>
    <row r="32" spans="1:28" x14ac:dyDescent="0.25">
      <c r="A32" t="s">
        <v>48</v>
      </c>
      <c r="B32" t="s">
        <v>49</v>
      </c>
      <c r="C32" t="s">
        <v>50</v>
      </c>
      <c r="D32">
        <v>300.03525000000002</v>
      </c>
      <c r="E32">
        <v>4.4329087500000002</v>
      </c>
      <c r="F32">
        <v>1330.0288850334371</v>
      </c>
      <c r="G32">
        <v>29.242039999999999</v>
      </c>
      <c r="H32">
        <v>2.06169125</v>
      </c>
      <c r="I32">
        <v>60.288058000149988</v>
      </c>
      <c r="J32">
        <v>29.242039999999999</v>
      </c>
      <c r="K32">
        <v>2.06169125</v>
      </c>
      <c r="L32">
        <v>60.288058000149988</v>
      </c>
      <c r="M32" t="s">
        <v>51</v>
      </c>
      <c r="N32">
        <v>50</v>
      </c>
      <c r="O32">
        <v>3.114448460058783</v>
      </c>
      <c r="P32" t="s">
        <v>51</v>
      </c>
      <c r="Q32">
        <v>5</v>
      </c>
      <c r="R32">
        <v>47.747470352952142</v>
      </c>
      <c r="S32">
        <v>0.50484874125225776</v>
      </c>
      <c r="T32">
        <v>1563.426001742879</v>
      </c>
      <c r="U32">
        <v>27.51873832953169</v>
      </c>
      <c r="V32">
        <v>0.58192822798015997</v>
      </c>
      <c r="W32">
        <v>2.632544570579743E-5</v>
      </c>
      <c r="X32">
        <v>35.899573979366437</v>
      </c>
      <c r="Y32" t="s">
        <v>52</v>
      </c>
      <c r="Z32">
        <v>300</v>
      </c>
      <c r="AA32">
        <v>3.1317751765473248E-3</v>
      </c>
      <c r="AB32">
        <v>1.4987053650320384E+19</v>
      </c>
    </row>
    <row r="33" spans="1:28" x14ac:dyDescent="0.25">
      <c r="A33" t="s">
        <v>48</v>
      </c>
      <c r="B33" t="s">
        <v>49</v>
      </c>
      <c r="C33" t="s">
        <v>50</v>
      </c>
      <c r="D33">
        <v>400.1</v>
      </c>
      <c r="E33">
        <v>3.731115</v>
      </c>
      <c r="F33">
        <v>1492.8191115</v>
      </c>
      <c r="G33">
        <v>33.115999999999993</v>
      </c>
      <c r="H33">
        <v>2.0831149999999998</v>
      </c>
      <c r="I33">
        <v>68.984436339999974</v>
      </c>
      <c r="J33">
        <v>33.115999999999993</v>
      </c>
      <c r="K33">
        <v>2.0831149999999998</v>
      </c>
      <c r="L33">
        <v>68.984436339999974</v>
      </c>
      <c r="M33" t="s">
        <v>51</v>
      </c>
      <c r="N33">
        <v>40</v>
      </c>
      <c r="O33">
        <v>2.4920675744138858</v>
      </c>
      <c r="P33" t="s">
        <v>51</v>
      </c>
      <c r="Q33">
        <v>5</v>
      </c>
      <c r="R33">
        <v>44.834786721829907</v>
      </c>
      <c r="S33">
        <v>0.50262710500245367</v>
      </c>
      <c r="T33">
        <v>1834.693003766532</v>
      </c>
      <c r="U33">
        <v>27.016757205798331</v>
      </c>
      <c r="V33">
        <v>0.6057508222423571</v>
      </c>
      <c r="W33">
        <v>2.5823431187603689E-5</v>
      </c>
      <c r="X33">
        <v>30.03363661172548</v>
      </c>
      <c r="Y33" t="s">
        <v>52</v>
      </c>
      <c r="Z33">
        <v>400</v>
      </c>
      <c r="AA33">
        <v>3.1317751765473248E-3</v>
      </c>
      <c r="AB33">
        <v>1.1992091350023422E+19</v>
      </c>
    </row>
    <row r="34" spans="1:28" x14ac:dyDescent="0.25">
      <c r="A34" t="s">
        <v>48</v>
      </c>
      <c r="B34" t="s">
        <v>49</v>
      </c>
      <c r="C34" t="s">
        <v>50</v>
      </c>
      <c r="D34">
        <v>400.1</v>
      </c>
      <c r="E34">
        <v>3.7314587499999998</v>
      </c>
      <c r="F34">
        <v>1492.956645875</v>
      </c>
      <c r="G34">
        <v>34.547496249999988</v>
      </c>
      <c r="H34">
        <v>2.07691625</v>
      </c>
      <c r="I34">
        <v>71.752256358439055</v>
      </c>
      <c r="J34">
        <v>34.547496249999988</v>
      </c>
      <c r="K34">
        <v>2.07691625</v>
      </c>
      <c r="L34">
        <v>71.752256358439055</v>
      </c>
      <c r="M34" t="s">
        <v>51</v>
      </c>
      <c r="N34">
        <v>40</v>
      </c>
      <c r="O34">
        <v>2.492167612405074</v>
      </c>
      <c r="P34" t="s">
        <v>51</v>
      </c>
      <c r="Q34">
        <v>5</v>
      </c>
      <c r="R34">
        <v>44.691139563647873</v>
      </c>
      <c r="S34">
        <v>0.50252091042069058</v>
      </c>
      <c r="T34">
        <v>1828.741380169663</v>
      </c>
      <c r="U34">
        <v>26.840365011677331</v>
      </c>
      <c r="V34">
        <v>0.60360262877086557</v>
      </c>
      <c r="W34">
        <v>2.5609553480500969E-5</v>
      </c>
      <c r="X34">
        <v>29.934653284894981</v>
      </c>
      <c r="Y34" t="s">
        <v>52</v>
      </c>
      <c r="Z34">
        <v>400</v>
      </c>
      <c r="AA34">
        <v>3.1317751765473248E-3</v>
      </c>
      <c r="AB34">
        <v>1.1992572743361675E+19</v>
      </c>
    </row>
    <row r="35" spans="1:28" x14ac:dyDescent="0.25">
      <c r="A35" t="s">
        <v>48</v>
      </c>
      <c r="B35" t="s">
        <v>49</v>
      </c>
      <c r="C35" t="s">
        <v>50</v>
      </c>
      <c r="D35">
        <v>400.1</v>
      </c>
      <c r="E35">
        <v>3.7337587499999998</v>
      </c>
      <c r="F35">
        <v>1493.876875875</v>
      </c>
      <c r="G35">
        <v>32.791952499999987</v>
      </c>
      <c r="H35">
        <v>2.0692325</v>
      </c>
      <c r="I35">
        <v>67.854173851456238</v>
      </c>
      <c r="J35">
        <v>32.791952499999987</v>
      </c>
      <c r="K35">
        <v>2.0692325</v>
      </c>
      <c r="L35">
        <v>67.854173851456238</v>
      </c>
      <c r="M35" t="s">
        <v>51</v>
      </c>
      <c r="N35">
        <v>40</v>
      </c>
      <c r="O35">
        <v>2.4920993383015988</v>
      </c>
      <c r="P35" t="s">
        <v>51</v>
      </c>
      <c r="Q35">
        <v>5</v>
      </c>
      <c r="R35">
        <v>44.53455033646064</v>
      </c>
      <c r="S35">
        <v>0.50240551088878516</v>
      </c>
      <c r="T35">
        <v>1822.38374430675</v>
      </c>
      <c r="U35">
        <v>26.63691917684125</v>
      </c>
      <c r="V35">
        <v>0.60099562638169768</v>
      </c>
      <c r="W35">
        <v>2.5479593708350621E-5</v>
      </c>
      <c r="X35">
        <v>29.811392796595541</v>
      </c>
      <c r="Y35" t="s">
        <v>52</v>
      </c>
      <c r="Z35">
        <v>400</v>
      </c>
      <c r="AA35">
        <v>3.1317751765473248E-3</v>
      </c>
      <c r="AB35">
        <v>1.1992244201192866E+19</v>
      </c>
    </row>
    <row r="36" spans="1:28" x14ac:dyDescent="0.25">
      <c r="A36" t="s">
        <v>48</v>
      </c>
      <c r="B36" t="s">
        <v>49</v>
      </c>
      <c r="C36" t="s">
        <v>50</v>
      </c>
      <c r="D36">
        <v>299.962875</v>
      </c>
      <c r="E36">
        <v>7.1958950000000002</v>
      </c>
      <c r="F36">
        <v>2158.5013523981252</v>
      </c>
      <c r="G36">
        <v>38.566685</v>
      </c>
      <c r="H36">
        <v>2.0746612500000001</v>
      </c>
      <c r="I36">
        <v>80.012806910456234</v>
      </c>
      <c r="J36">
        <v>38.566685</v>
      </c>
      <c r="K36">
        <v>2.0746612500000001</v>
      </c>
      <c r="L36">
        <v>80.012806910456234</v>
      </c>
      <c r="M36" t="s">
        <v>51</v>
      </c>
      <c r="N36">
        <v>70</v>
      </c>
      <c r="O36">
        <v>4.3615249790278909</v>
      </c>
      <c r="P36" t="s">
        <v>51</v>
      </c>
      <c r="Q36">
        <v>5</v>
      </c>
      <c r="R36">
        <v>70.585794266026923</v>
      </c>
      <c r="S36">
        <v>0.52659634835086688</v>
      </c>
      <c r="T36">
        <v>1650.3917840775321</v>
      </c>
      <c r="U36">
        <v>26.46146759016267</v>
      </c>
      <c r="V36">
        <v>0.39482483267008261</v>
      </c>
      <c r="W36">
        <v>2.5515634673383492E-5</v>
      </c>
      <c r="X36">
        <v>32.701297216054613</v>
      </c>
      <c r="Y36" t="s">
        <v>52</v>
      </c>
      <c r="Z36">
        <v>300</v>
      </c>
      <c r="AA36">
        <v>3.1317751765473248E-3</v>
      </c>
      <c r="AB36">
        <v>2.0988117060273893E+19</v>
      </c>
    </row>
    <row r="37" spans="1:28" x14ac:dyDescent="0.25">
      <c r="A37" t="s">
        <v>48</v>
      </c>
      <c r="B37" t="s">
        <v>49</v>
      </c>
      <c r="C37" t="s">
        <v>50</v>
      </c>
      <c r="D37">
        <v>299.69175000000001</v>
      </c>
      <c r="E37">
        <v>7.1841125000000003</v>
      </c>
      <c r="F37">
        <v>2153.0192473218749</v>
      </c>
      <c r="G37">
        <v>38.369725000000003</v>
      </c>
      <c r="H37">
        <v>2.06808375</v>
      </c>
      <c r="I37">
        <v>79.351804764468753</v>
      </c>
      <c r="J37">
        <v>38.369725000000003</v>
      </c>
      <c r="K37">
        <v>2.06808375</v>
      </c>
      <c r="L37">
        <v>79.351804764468753</v>
      </c>
      <c r="M37" t="s">
        <v>51</v>
      </c>
      <c r="N37">
        <v>70</v>
      </c>
      <c r="O37">
        <v>4.3615268045386797</v>
      </c>
      <c r="P37" t="s">
        <v>51</v>
      </c>
      <c r="Q37">
        <v>5</v>
      </c>
      <c r="R37">
        <v>70.227776898873216</v>
      </c>
      <c r="S37">
        <v>0.5261988903794792</v>
      </c>
      <c r="T37">
        <v>1642.0201642830491</v>
      </c>
      <c r="U37">
        <v>26.260403069229501</v>
      </c>
      <c r="V37">
        <v>0.39352505706807128</v>
      </c>
      <c r="W37">
        <v>2.532694963917114E-5</v>
      </c>
      <c r="X37">
        <v>32.618276397774437</v>
      </c>
      <c r="Y37" t="s">
        <v>52</v>
      </c>
      <c r="Z37">
        <v>300</v>
      </c>
      <c r="AA37">
        <v>3.1317751765473248E-3</v>
      </c>
      <c r="AB37">
        <v>2.0988125844823863E+19</v>
      </c>
    </row>
    <row r="38" spans="1:28" x14ac:dyDescent="0.25">
      <c r="A38" t="s">
        <v>48</v>
      </c>
      <c r="B38" t="s">
        <v>49</v>
      </c>
      <c r="C38" t="s">
        <v>50</v>
      </c>
      <c r="D38">
        <v>300.05737499999998</v>
      </c>
      <c r="E38">
        <v>8.4795212499999995</v>
      </c>
      <c r="F38">
        <v>2544.342887531719</v>
      </c>
      <c r="G38">
        <v>41.290449999999993</v>
      </c>
      <c r="H38">
        <v>2.0764162499999999</v>
      </c>
      <c r="I38">
        <v>85.736161349812477</v>
      </c>
      <c r="J38">
        <v>41.290449999999993</v>
      </c>
      <c r="K38">
        <v>2.0764162499999999</v>
      </c>
      <c r="L38">
        <v>85.736161349812477</v>
      </c>
      <c r="M38" t="s">
        <v>51</v>
      </c>
      <c r="N38">
        <v>80</v>
      </c>
      <c r="O38">
        <v>4.9845517303896179</v>
      </c>
      <c r="P38" t="s">
        <v>51</v>
      </c>
      <c r="Q38">
        <v>5</v>
      </c>
      <c r="R38">
        <v>81.323324807959324</v>
      </c>
      <c r="S38">
        <v>0.53929801204449246</v>
      </c>
      <c r="T38">
        <v>1663.784712475737</v>
      </c>
      <c r="U38">
        <v>26.073450603778699</v>
      </c>
      <c r="V38">
        <v>0.34581370377965409</v>
      </c>
      <c r="W38">
        <v>2.5223498312404478E-5</v>
      </c>
      <c r="X38">
        <v>31.962407742476699</v>
      </c>
      <c r="Y38" t="s">
        <v>52</v>
      </c>
      <c r="Z38">
        <v>300</v>
      </c>
      <c r="AA38">
        <v>3.1317751765473248E-3</v>
      </c>
      <c r="AB38">
        <v>2.3986187334349574E+19</v>
      </c>
    </row>
    <row r="39" spans="1:28" x14ac:dyDescent="0.25">
      <c r="A39" t="s">
        <v>48</v>
      </c>
      <c r="B39" t="s">
        <v>49</v>
      </c>
      <c r="C39" t="s">
        <v>50</v>
      </c>
      <c r="D39">
        <v>294.62162499999999</v>
      </c>
      <c r="E39">
        <v>9.7753350000000001</v>
      </c>
      <c r="F39">
        <v>2880.0250826193751</v>
      </c>
      <c r="G39">
        <v>39.831926250000002</v>
      </c>
      <c r="H39">
        <v>2.054325</v>
      </c>
      <c r="I39">
        <v>81.827721893531233</v>
      </c>
      <c r="J39">
        <v>39.831926250000002</v>
      </c>
      <c r="K39">
        <v>2.054325</v>
      </c>
      <c r="L39">
        <v>81.827721893531233</v>
      </c>
      <c r="M39" t="s">
        <v>51</v>
      </c>
      <c r="N39">
        <v>90</v>
      </c>
      <c r="O39">
        <v>5.6078818816443299</v>
      </c>
      <c r="P39" t="s">
        <v>51</v>
      </c>
      <c r="Q39">
        <v>5</v>
      </c>
      <c r="R39">
        <v>91.74686770409366</v>
      </c>
      <c r="S39">
        <v>0.55300621535215921</v>
      </c>
      <c r="T39">
        <v>1668.401223406624</v>
      </c>
      <c r="U39">
        <v>26.058977377045451</v>
      </c>
      <c r="V39">
        <v>0.3141420915143559</v>
      </c>
      <c r="W39">
        <v>2.533903919525306E-5</v>
      </c>
      <c r="X39">
        <v>31.85627384211881</v>
      </c>
      <c r="Y39" t="s">
        <v>52</v>
      </c>
      <c r="Z39">
        <v>300</v>
      </c>
      <c r="AA39">
        <v>3.1317751765473248E-3</v>
      </c>
      <c r="AB39">
        <v>2.6985717600629969E+19</v>
      </c>
    </row>
    <row r="40" spans="1:28" x14ac:dyDescent="0.25">
      <c r="A40" t="s">
        <v>48</v>
      </c>
      <c r="B40" t="s">
        <v>49</v>
      </c>
      <c r="C40" t="s">
        <v>50</v>
      </c>
      <c r="D40">
        <v>295.04962499999999</v>
      </c>
      <c r="E40">
        <v>9.7914750000000002</v>
      </c>
      <c r="F40">
        <v>2888.9710269468751</v>
      </c>
      <c r="G40">
        <v>37.313007499999998</v>
      </c>
      <c r="H40">
        <v>4.0428237500000002</v>
      </c>
      <c r="I40">
        <v>150.84991290492809</v>
      </c>
      <c r="J40">
        <v>37.313007499999998</v>
      </c>
      <c r="K40">
        <v>4.0428237500000002</v>
      </c>
      <c r="L40">
        <v>150.84991290492809</v>
      </c>
      <c r="M40" t="s">
        <v>51</v>
      </c>
      <c r="N40">
        <v>90</v>
      </c>
      <c r="O40">
        <v>5.6079775384096262</v>
      </c>
      <c r="P40" t="s">
        <v>51</v>
      </c>
      <c r="Q40">
        <v>5</v>
      </c>
      <c r="R40">
        <v>91.797051355190817</v>
      </c>
      <c r="S40">
        <v>0.55307533501706008</v>
      </c>
      <c r="T40">
        <v>1669.2853306578461</v>
      </c>
      <c r="U40">
        <v>26.00626688214027</v>
      </c>
      <c r="V40">
        <v>0.31337443972418988</v>
      </c>
      <c r="W40">
        <v>2.4715714791920531E-5</v>
      </c>
      <c r="X40">
        <v>31.77499895255227</v>
      </c>
      <c r="Y40" t="s">
        <v>52</v>
      </c>
      <c r="Z40">
        <v>300</v>
      </c>
      <c r="AA40">
        <v>3.1317751765473248E-3</v>
      </c>
      <c r="AB40">
        <v>2.6986177911048298E+19</v>
      </c>
    </row>
    <row r="41" spans="1:28" x14ac:dyDescent="0.25">
      <c r="A41" t="s">
        <v>48</v>
      </c>
      <c r="B41" t="s">
        <v>49</v>
      </c>
      <c r="C41" t="s">
        <v>50</v>
      </c>
      <c r="D41">
        <v>299.99537500000002</v>
      </c>
      <c r="E41">
        <v>9.8145062500000009</v>
      </c>
      <c r="F41">
        <v>2944.3064829085938</v>
      </c>
      <c r="G41">
        <v>38.993771250000009</v>
      </c>
      <c r="H41">
        <v>2.0594450000000002</v>
      </c>
      <c r="I41">
        <v>80.305527231956276</v>
      </c>
      <c r="J41">
        <v>38.993771250000009</v>
      </c>
      <c r="K41">
        <v>2.0594450000000002</v>
      </c>
      <c r="L41">
        <v>80.305527231956276</v>
      </c>
      <c r="M41" t="s">
        <v>51</v>
      </c>
      <c r="N41">
        <v>90</v>
      </c>
      <c r="O41">
        <v>5.6078563244932962</v>
      </c>
      <c r="P41" t="s">
        <v>51</v>
      </c>
      <c r="Q41">
        <v>5</v>
      </c>
      <c r="R41">
        <v>92.586226327505415</v>
      </c>
      <c r="S41">
        <v>0.55416611965759244</v>
      </c>
      <c r="T41">
        <v>1683.6724906736149</v>
      </c>
      <c r="U41">
        <v>25.958696292990389</v>
      </c>
      <c r="V41">
        <v>0.31074665350698721</v>
      </c>
      <c r="W41">
        <v>2.5269473665090821E-5</v>
      </c>
      <c r="X41">
        <v>31.445852143776222</v>
      </c>
      <c r="Y41" t="s">
        <v>52</v>
      </c>
      <c r="Z41">
        <v>300</v>
      </c>
      <c r="AA41">
        <v>3.1317751765473248E-3</v>
      </c>
      <c r="AB41">
        <v>2.698559461693041E+19</v>
      </c>
    </row>
    <row r="42" spans="1:28" x14ac:dyDescent="0.25">
      <c r="A42" t="s">
        <v>48</v>
      </c>
      <c r="B42" t="s">
        <v>49</v>
      </c>
      <c r="C42" t="s">
        <v>50</v>
      </c>
      <c r="D42">
        <v>300.06962499999997</v>
      </c>
      <c r="E42">
        <v>8.4836512500000012</v>
      </c>
      <c r="F42">
        <v>2545.6860492182809</v>
      </c>
      <c r="G42">
        <v>41.290668749999988</v>
      </c>
      <c r="H42">
        <v>4.1296650000000001</v>
      </c>
      <c r="I42">
        <v>170.51662956346871</v>
      </c>
      <c r="J42">
        <v>41.290668749999988</v>
      </c>
      <c r="K42">
        <v>4.1296650000000001</v>
      </c>
      <c r="L42">
        <v>170.51662956346871</v>
      </c>
      <c r="M42" t="s">
        <v>51</v>
      </c>
      <c r="N42">
        <v>80</v>
      </c>
      <c r="O42">
        <v>4.9845615881478729</v>
      </c>
      <c r="P42" t="s">
        <v>51</v>
      </c>
      <c r="Q42">
        <v>5</v>
      </c>
      <c r="R42">
        <v>81.013839350633432</v>
      </c>
      <c r="S42">
        <v>0.53891125194875078</v>
      </c>
      <c r="T42">
        <v>1657.44970660185</v>
      </c>
      <c r="U42">
        <v>25.861673484076999</v>
      </c>
      <c r="V42">
        <v>0.34406829614562079</v>
      </c>
      <c r="W42">
        <v>2.4238138706490901E-5</v>
      </c>
      <c r="X42">
        <v>31.82397113560442</v>
      </c>
      <c r="Y42" t="s">
        <v>52</v>
      </c>
      <c r="Z42">
        <v>300</v>
      </c>
      <c r="AA42">
        <v>3.1317751765473248E-3</v>
      </c>
      <c r="AB42">
        <v>2.3986234770919399E+19</v>
      </c>
    </row>
    <row r="43" spans="1:28" x14ac:dyDescent="0.25">
      <c r="A43" t="s">
        <v>48</v>
      </c>
      <c r="B43" t="s">
        <v>49</v>
      </c>
      <c r="C43" t="s">
        <v>50</v>
      </c>
      <c r="D43">
        <v>300.06375000000003</v>
      </c>
      <c r="E43">
        <v>8.4821500000000007</v>
      </c>
      <c r="F43">
        <v>2545.1857370624998</v>
      </c>
      <c r="G43">
        <v>36.136641249999997</v>
      </c>
      <c r="H43">
        <v>2.0831287500000002</v>
      </c>
      <c r="I43">
        <v>75.277276316310946</v>
      </c>
      <c r="J43">
        <v>36.136641249999997</v>
      </c>
      <c r="K43">
        <v>2.0831287500000002</v>
      </c>
      <c r="L43">
        <v>75.277276316310946</v>
      </c>
      <c r="M43" t="s">
        <v>51</v>
      </c>
      <c r="N43">
        <v>80</v>
      </c>
      <c r="O43">
        <v>4.9846517683808056</v>
      </c>
      <c r="P43" t="s">
        <v>51</v>
      </c>
      <c r="Q43">
        <v>5</v>
      </c>
      <c r="R43">
        <v>80.991451454906624</v>
      </c>
      <c r="S43">
        <v>0.53888332052987165</v>
      </c>
      <c r="T43">
        <v>1656.9616984792101</v>
      </c>
      <c r="U43">
        <v>25.851995048773471</v>
      </c>
      <c r="V43">
        <v>0.3440167742137894</v>
      </c>
      <c r="W43">
        <v>2.5109350761497199E-5</v>
      </c>
      <c r="X43">
        <v>31.82143066241683</v>
      </c>
      <c r="Y43" t="s">
        <v>52</v>
      </c>
      <c r="Z43">
        <v>300</v>
      </c>
      <c r="AA43">
        <v>3.1317751765473248E-3</v>
      </c>
      <c r="AB43">
        <v>2.3986668727687823E+19</v>
      </c>
    </row>
    <row r="44" spans="1:28" x14ac:dyDescent="0.25">
      <c r="A44" t="s">
        <v>48</v>
      </c>
      <c r="B44" t="s">
        <v>49</v>
      </c>
      <c r="C44" t="s">
        <v>50</v>
      </c>
      <c r="D44">
        <v>299.89449999999999</v>
      </c>
      <c r="E44">
        <v>7.1739249999999997</v>
      </c>
      <c r="F44">
        <v>2151.4206509125002</v>
      </c>
      <c r="G44">
        <v>38.369715000000006</v>
      </c>
      <c r="H44">
        <v>2.0664912499999999</v>
      </c>
      <c r="I44">
        <v>79.290680312493762</v>
      </c>
      <c r="J44">
        <v>38.369715000000006</v>
      </c>
      <c r="K44">
        <v>2.0664912499999999</v>
      </c>
      <c r="L44">
        <v>79.290680312493762</v>
      </c>
      <c r="M44" t="s">
        <v>51</v>
      </c>
      <c r="N44">
        <v>70</v>
      </c>
      <c r="O44">
        <v>4.3615268045386797</v>
      </c>
      <c r="P44" t="s">
        <v>51</v>
      </c>
      <c r="Q44">
        <v>5</v>
      </c>
      <c r="R44">
        <v>69.380605812914908</v>
      </c>
      <c r="S44">
        <v>0.52526526066140078</v>
      </c>
      <c r="T44">
        <v>1622.2121614219559</v>
      </c>
      <c r="U44">
        <v>25.649700642434091</v>
      </c>
      <c r="V44">
        <v>0.38837645004613441</v>
      </c>
      <c r="W44">
        <v>2.4737979736731831E-5</v>
      </c>
      <c r="X44">
        <v>32.248740284001613</v>
      </c>
      <c r="Y44" t="s">
        <v>52</v>
      </c>
      <c r="Z44">
        <v>300</v>
      </c>
      <c r="AA44">
        <v>3.1317751765473248E-3</v>
      </c>
      <c r="AB44">
        <v>2.0988125844823863E+19</v>
      </c>
    </row>
    <row r="45" spans="1:28" x14ac:dyDescent="0.25">
      <c r="A45" t="s">
        <v>48</v>
      </c>
      <c r="B45" t="s">
        <v>49</v>
      </c>
      <c r="C45" t="s">
        <v>50</v>
      </c>
      <c r="D45">
        <v>300.029</v>
      </c>
      <c r="E45">
        <v>5.8607950000000004</v>
      </c>
      <c r="F45">
        <v>1758.4084630550001</v>
      </c>
      <c r="G45">
        <v>38.502683750000003</v>
      </c>
      <c r="H45">
        <v>2.05512125</v>
      </c>
      <c r="I45">
        <v>79.127683556654702</v>
      </c>
      <c r="J45">
        <v>38.502683750000003</v>
      </c>
      <c r="K45">
        <v>2.05512125</v>
      </c>
      <c r="L45">
        <v>79.127683556654702</v>
      </c>
      <c r="M45" t="s">
        <v>51</v>
      </c>
      <c r="N45">
        <v>60</v>
      </c>
      <c r="O45">
        <v>3.7385102760373661</v>
      </c>
      <c r="P45" t="s">
        <v>51</v>
      </c>
      <c r="Q45">
        <v>5</v>
      </c>
      <c r="R45">
        <v>57.920341885873377</v>
      </c>
      <c r="S45">
        <v>0.51360925689324499</v>
      </c>
      <c r="T45">
        <v>1579.9401986970381</v>
      </c>
      <c r="U45">
        <v>25.516076392281821</v>
      </c>
      <c r="V45">
        <v>0.45252816568292681</v>
      </c>
      <c r="W45">
        <v>2.4417305213875831E-5</v>
      </c>
      <c r="X45">
        <v>32.939071383473959</v>
      </c>
      <c r="Y45" t="s">
        <v>52</v>
      </c>
      <c r="Z45">
        <v>300</v>
      </c>
      <c r="AA45">
        <v>3.1317751765473248E-3</v>
      </c>
      <c r="AB45">
        <v>1.7990104764228002E+19</v>
      </c>
    </row>
    <row r="46" spans="1:28" x14ac:dyDescent="0.25">
      <c r="A46" t="s">
        <v>48</v>
      </c>
      <c r="B46" t="s">
        <v>49</v>
      </c>
      <c r="C46" t="s">
        <v>50</v>
      </c>
      <c r="D46">
        <v>300.04825</v>
      </c>
      <c r="E46">
        <v>5.8876162499999989</v>
      </c>
      <c r="F46">
        <v>1766.568952484062</v>
      </c>
      <c r="G46">
        <v>38.503791249999992</v>
      </c>
      <c r="H46">
        <v>2.0682787500000002</v>
      </c>
      <c r="I46">
        <v>79.636573236810932</v>
      </c>
      <c r="J46">
        <v>38.503791249999992</v>
      </c>
      <c r="K46">
        <v>2.0682787500000002</v>
      </c>
      <c r="L46">
        <v>79.636573236810932</v>
      </c>
      <c r="M46" t="s">
        <v>51</v>
      </c>
      <c r="N46">
        <v>60</v>
      </c>
      <c r="O46">
        <v>3.738452954998619</v>
      </c>
      <c r="P46" t="s">
        <v>51</v>
      </c>
      <c r="Q46">
        <v>5</v>
      </c>
      <c r="R46">
        <v>57.940473993214887</v>
      </c>
      <c r="S46">
        <v>0.5136281038628413</v>
      </c>
      <c r="T46">
        <v>1580.5135919010099</v>
      </c>
      <c r="U46">
        <v>25.41625613646249</v>
      </c>
      <c r="V46">
        <v>0.45061776499074818</v>
      </c>
      <c r="W46">
        <v>2.431991704725026E-5</v>
      </c>
      <c r="X46">
        <v>32.798308784801101</v>
      </c>
      <c r="Y46" t="s">
        <v>52</v>
      </c>
      <c r="Z46">
        <v>300</v>
      </c>
      <c r="AA46">
        <v>3.1317751765473248E-3</v>
      </c>
      <c r="AB46">
        <v>1.7989828929359E+19</v>
      </c>
    </row>
    <row r="47" spans="1:28" x14ac:dyDescent="0.25">
      <c r="A47" t="s">
        <v>48</v>
      </c>
      <c r="B47" t="s">
        <v>49</v>
      </c>
      <c r="C47" t="s">
        <v>50</v>
      </c>
      <c r="D47">
        <v>300.03699999999998</v>
      </c>
      <c r="E47">
        <v>5.8666737500000004</v>
      </c>
      <c r="F47">
        <v>1760.21919192875</v>
      </c>
      <c r="G47">
        <v>36.984863750000002</v>
      </c>
      <c r="H47">
        <v>2.0610987500000002</v>
      </c>
      <c r="I47">
        <v>76.229456444045312</v>
      </c>
      <c r="J47">
        <v>36.984863750000002</v>
      </c>
      <c r="K47">
        <v>2.0610987500000002</v>
      </c>
      <c r="L47">
        <v>76.229456444045312</v>
      </c>
      <c r="M47" t="s">
        <v>51</v>
      </c>
      <c r="N47">
        <v>60</v>
      </c>
      <c r="O47">
        <v>3.738377013749834</v>
      </c>
      <c r="P47" t="s">
        <v>51</v>
      </c>
      <c r="Q47">
        <v>5</v>
      </c>
      <c r="R47">
        <v>57.428372476545277</v>
      </c>
      <c r="S47">
        <v>0.51315051486611851</v>
      </c>
      <c r="T47">
        <v>1566.5761915273449</v>
      </c>
      <c r="U47">
        <v>25.05954445226747</v>
      </c>
      <c r="V47">
        <v>0.44783850154358462</v>
      </c>
      <c r="W47">
        <v>2.4019341596796708E-5</v>
      </c>
      <c r="X47">
        <v>32.625693856694333</v>
      </c>
      <c r="Y47" t="s">
        <v>52</v>
      </c>
      <c r="Z47">
        <v>300</v>
      </c>
      <c r="AA47">
        <v>3.1317751765473248E-3</v>
      </c>
      <c r="AB47">
        <v>1.7989463492080327E+19</v>
      </c>
    </row>
    <row r="48" spans="1:28" x14ac:dyDescent="0.25">
      <c r="A48" t="s">
        <v>48</v>
      </c>
      <c r="B48" t="s">
        <v>49</v>
      </c>
      <c r="C48" t="s">
        <v>50</v>
      </c>
      <c r="D48">
        <v>300.03775000000002</v>
      </c>
      <c r="E48">
        <v>3.48061</v>
      </c>
      <c r="F48">
        <v>1044.3143930275</v>
      </c>
      <c r="G48">
        <v>33.710830000000001</v>
      </c>
      <c r="H48">
        <v>2.0412012499999999</v>
      </c>
      <c r="I48">
        <v>68.810588334537499</v>
      </c>
      <c r="J48">
        <v>33.710830000000001</v>
      </c>
      <c r="K48">
        <v>2.0412012499999999</v>
      </c>
      <c r="L48">
        <v>68.810588334537499</v>
      </c>
      <c r="M48" t="s">
        <v>51</v>
      </c>
      <c r="N48">
        <v>40</v>
      </c>
      <c r="O48">
        <v>2.492025222563603</v>
      </c>
      <c r="P48" t="s">
        <v>51</v>
      </c>
      <c r="Q48">
        <v>5</v>
      </c>
      <c r="R48">
        <v>35.899993048664108</v>
      </c>
      <c r="S48">
        <v>0.49663537647875122</v>
      </c>
      <c r="T48">
        <v>1469.0955456256991</v>
      </c>
      <c r="U48">
        <v>24.76139088740582</v>
      </c>
      <c r="V48">
        <v>0.68509109006425906</v>
      </c>
      <c r="W48">
        <v>2.3230701040464709E-5</v>
      </c>
      <c r="X48">
        <v>34.37661425367213</v>
      </c>
      <c r="Y48" t="s">
        <v>52</v>
      </c>
      <c r="Z48">
        <v>300</v>
      </c>
      <c r="AA48">
        <v>3.1317751765473248E-3</v>
      </c>
      <c r="AB48">
        <v>1.1991887548464165E+19</v>
      </c>
    </row>
    <row r="49" spans="1:28" x14ac:dyDescent="0.25">
      <c r="A49" t="s">
        <v>48</v>
      </c>
      <c r="B49" t="s">
        <v>49</v>
      </c>
      <c r="C49" t="s">
        <v>50</v>
      </c>
      <c r="D49">
        <v>300.02137499999998</v>
      </c>
      <c r="E49">
        <v>3.4823824999999999</v>
      </c>
      <c r="F49">
        <v>1044.789185925938</v>
      </c>
      <c r="G49">
        <v>36.590429999999998</v>
      </c>
      <c r="H49">
        <v>2.0472362500000001</v>
      </c>
      <c r="I49">
        <v>74.909254699087512</v>
      </c>
      <c r="J49">
        <v>36.590429999999998</v>
      </c>
      <c r="K49">
        <v>2.0472362500000001</v>
      </c>
      <c r="L49">
        <v>74.909254699087512</v>
      </c>
      <c r="M49" t="s">
        <v>51</v>
      </c>
      <c r="N49">
        <v>40</v>
      </c>
      <c r="O49">
        <v>2.492006602353563</v>
      </c>
      <c r="P49" t="s">
        <v>51</v>
      </c>
      <c r="Q49">
        <v>5</v>
      </c>
      <c r="R49">
        <v>35.788626056483302</v>
      </c>
      <c r="S49">
        <v>0.49656865667697581</v>
      </c>
      <c r="T49">
        <v>1464.5491408791361</v>
      </c>
      <c r="U49">
        <v>24.597003264710239</v>
      </c>
      <c r="V49">
        <v>0.68256886141197382</v>
      </c>
      <c r="W49">
        <v>2.2951429485287711E-5</v>
      </c>
      <c r="X49">
        <v>34.254399393276508</v>
      </c>
      <c r="Y49" t="s">
        <v>52</v>
      </c>
      <c r="Z49">
        <v>300</v>
      </c>
      <c r="AA49">
        <v>3.1317751765473248E-3</v>
      </c>
      <c r="AB49">
        <v>1.1991797946054486E+19</v>
      </c>
    </row>
    <row r="50" spans="1:28" x14ac:dyDescent="0.25">
      <c r="A50" t="s">
        <v>48</v>
      </c>
      <c r="B50" t="s">
        <v>49</v>
      </c>
      <c r="C50" t="s">
        <v>50</v>
      </c>
      <c r="D50">
        <v>300.04637500000001</v>
      </c>
      <c r="E50">
        <v>3.4916412499999998</v>
      </c>
      <c r="F50">
        <v>1047.6542998629691</v>
      </c>
      <c r="G50">
        <v>32.274670000000008</v>
      </c>
      <c r="H50">
        <v>2.05500375</v>
      </c>
      <c r="I50">
        <v>66.324567880012509</v>
      </c>
      <c r="J50">
        <v>32.274670000000008</v>
      </c>
      <c r="K50">
        <v>2.05500375</v>
      </c>
      <c r="L50">
        <v>66.324567880012509</v>
      </c>
      <c r="M50" t="s">
        <v>51</v>
      </c>
      <c r="N50">
        <v>40</v>
      </c>
      <c r="O50">
        <v>2.4919919982672591</v>
      </c>
      <c r="P50" t="s">
        <v>51</v>
      </c>
      <c r="Q50">
        <v>5</v>
      </c>
      <c r="R50">
        <v>35.799642325805031</v>
      </c>
      <c r="S50">
        <v>0.49657524766826427</v>
      </c>
      <c r="T50">
        <v>1465.00853629788</v>
      </c>
      <c r="U50">
        <v>24.544983038455548</v>
      </c>
      <c r="V50">
        <v>0.68092473776190598</v>
      </c>
      <c r="W50">
        <v>2.3083610067023821E-5</v>
      </c>
      <c r="X50">
        <v>34.171235998828593</v>
      </c>
      <c r="Y50" t="s">
        <v>52</v>
      </c>
      <c r="Z50">
        <v>300</v>
      </c>
      <c r="AA50">
        <v>3.1317751765473248E-3</v>
      </c>
      <c r="AB50">
        <v>1.1991727669654745E+19</v>
      </c>
    </row>
    <row r="51" spans="1:28" x14ac:dyDescent="0.25">
      <c r="A51" t="s">
        <v>48</v>
      </c>
      <c r="B51" t="s">
        <v>49</v>
      </c>
      <c r="C51" t="s">
        <v>50</v>
      </c>
      <c r="D51">
        <v>199.97675000000001</v>
      </c>
      <c r="E51">
        <v>9.4989324999999987</v>
      </c>
      <c r="F51">
        <v>1899.565649819375</v>
      </c>
      <c r="G51">
        <v>40.673744999999997</v>
      </c>
      <c r="H51">
        <v>3.906217499999999</v>
      </c>
      <c r="I51">
        <v>158.8804945095375</v>
      </c>
      <c r="J51">
        <v>40.673744999999997</v>
      </c>
      <c r="K51">
        <v>3.906217499999999</v>
      </c>
      <c r="L51">
        <v>158.8804945095375</v>
      </c>
      <c r="M51" t="s">
        <v>51</v>
      </c>
      <c r="N51">
        <v>90</v>
      </c>
      <c r="O51">
        <v>5.6078022893739679</v>
      </c>
      <c r="P51" t="s">
        <v>51</v>
      </c>
      <c r="Q51">
        <v>5</v>
      </c>
      <c r="R51">
        <v>71.168754863937636</v>
      </c>
      <c r="S51">
        <v>0.52724720684877002</v>
      </c>
      <c r="T51">
        <v>1294.2101013275189</v>
      </c>
      <c r="U51">
        <v>23.77397154354432</v>
      </c>
      <c r="V51">
        <v>0.35225458464181869</v>
      </c>
      <c r="W51">
        <v>2.193898408249481E-5</v>
      </c>
      <c r="X51">
        <v>37.465804285682303</v>
      </c>
      <c r="Y51" t="s">
        <v>52</v>
      </c>
      <c r="Z51">
        <v>200</v>
      </c>
      <c r="AA51">
        <v>3.1317751765473248E-3</v>
      </c>
      <c r="AB51">
        <v>2.6985334594251354E+19</v>
      </c>
    </row>
    <row r="52" spans="1:28" x14ac:dyDescent="0.25">
      <c r="A52" t="s">
        <v>48</v>
      </c>
      <c r="B52" t="s">
        <v>49</v>
      </c>
      <c r="C52" t="s">
        <v>50</v>
      </c>
      <c r="D52">
        <v>199.97925000000001</v>
      </c>
      <c r="E52">
        <v>9.46397625</v>
      </c>
      <c r="F52">
        <v>1892.5988724928129</v>
      </c>
      <c r="G52">
        <v>38.995463750000013</v>
      </c>
      <c r="H52">
        <v>2.0751037499999989</v>
      </c>
      <c r="I52">
        <v>80.919633060614046</v>
      </c>
      <c r="J52">
        <v>38.995463750000013</v>
      </c>
      <c r="K52">
        <v>2.0751037499999989</v>
      </c>
      <c r="L52">
        <v>80.919633060614046</v>
      </c>
      <c r="M52" t="s">
        <v>51</v>
      </c>
      <c r="N52">
        <v>90</v>
      </c>
      <c r="O52">
        <v>5.6078289418314746</v>
      </c>
      <c r="P52" t="s">
        <v>51</v>
      </c>
      <c r="Q52">
        <v>5</v>
      </c>
      <c r="R52">
        <v>70.973601702837556</v>
      </c>
      <c r="S52">
        <v>0.52702881758308096</v>
      </c>
      <c r="T52">
        <v>1290.655089678409</v>
      </c>
      <c r="U52">
        <v>23.730689644502942</v>
      </c>
      <c r="V52">
        <v>0.35243406009289302</v>
      </c>
      <c r="W52">
        <v>2.2757665480855391E-5</v>
      </c>
      <c r="X52">
        <v>37.500604451568528</v>
      </c>
      <c r="Y52" t="s">
        <v>52</v>
      </c>
      <c r="Z52">
        <v>200</v>
      </c>
      <c r="AA52">
        <v>3.1317751765473248E-3</v>
      </c>
      <c r="AB52">
        <v>2.698546284868089E+19</v>
      </c>
    </row>
    <row r="53" spans="1:28" x14ac:dyDescent="0.25">
      <c r="A53" t="s">
        <v>48</v>
      </c>
      <c r="B53" t="s">
        <v>49</v>
      </c>
      <c r="C53" t="s">
        <v>50</v>
      </c>
      <c r="D53">
        <v>199.98487499999999</v>
      </c>
      <c r="E53">
        <v>9.5157500000000006</v>
      </c>
      <c r="F53">
        <v>1903.00607428125</v>
      </c>
      <c r="G53">
        <v>40.673232499999997</v>
      </c>
      <c r="H53">
        <v>2.0653412499999999</v>
      </c>
      <c r="I53">
        <v>84.004104853090624</v>
      </c>
      <c r="J53">
        <v>40.673232499999997</v>
      </c>
      <c r="K53">
        <v>2.0653412499999999</v>
      </c>
      <c r="L53">
        <v>84.004104853090624</v>
      </c>
      <c r="M53" t="s">
        <v>51</v>
      </c>
      <c r="N53">
        <v>90</v>
      </c>
      <c r="O53">
        <v>5.6078822467464846</v>
      </c>
      <c r="P53" t="s">
        <v>51</v>
      </c>
      <c r="Q53">
        <v>5</v>
      </c>
      <c r="R53">
        <v>71.091959381826541</v>
      </c>
      <c r="S53">
        <v>0.52716120687677626</v>
      </c>
      <c r="T53">
        <v>1292.795135714503</v>
      </c>
      <c r="U53">
        <v>23.679466427688411</v>
      </c>
      <c r="V53">
        <v>0.35117603196654518</v>
      </c>
      <c r="W53">
        <v>2.2678376999532052E-5</v>
      </c>
      <c r="X53">
        <v>37.357715428563409</v>
      </c>
      <c r="Y53" t="s">
        <v>52</v>
      </c>
      <c r="Z53">
        <v>200</v>
      </c>
      <c r="AA53">
        <v>3.1317751765473248E-3</v>
      </c>
      <c r="AB53">
        <v>2.6985719357539951E+19</v>
      </c>
    </row>
    <row r="54" spans="1:28" x14ac:dyDescent="0.25">
      <c r="A54" t="s">
        <v>48</v>
      </c>
      <c r="B54" t="s">
        <v>49</v>
      </c>
      <c r="C54" t="s">
        <v>50</v>
      </c>
      <c r="D54">
        <v>200</v>
      </c>
      <c r="E54">
        <v>8.2084362500000001</v>
      </c>
      <c r="F54">
        <v>1641.6872499999999</v>
      </c>
      <c r="G54">
        <v>39.289440000000013</v>
      </c>
      <c r="H54">
        <v>3.8393362500000001</v>
      </c>
      <c r="I54">
        <v>150.8453712342</v>
      </c>
      <c r="J54">
        <v>39.289440000000013</v>
      </c>
      <c r="K54">
        <v>3.8393362500000001</v>
      </c>
      <c r="L54">
        <v>150.8453712342</v>
      </c>
      <c r="M54" t="s">
        <v>51</v>
      </c>
      <c r="N54">
        <v>80</v>
      </c>
      <c r="O54">
        <v>4.9845714459061297</v>
      </c>
      <c r="P54" t="s">
        <v>51</v>
      </c>
      <c r="Q54">
        <v>5</v>
      </c>
      <c r="R54">
        <v>60.528935135247387</v>
      </c>
      <c r="S54">
        <v>0.51609989554731384</v>
      </c>
      <c r="T54">
        <v>1238.3497459134171</v>
      </c>
      <c r="U54">
        <v>22.386068117148231</v>
      </c>
      <c r="V54">
        <v>0.38174956791028741</v>
      </c>
      <c r="W54">
        <v>2.050223235734816E-5</v>
      </c>
      <c r="X54">
        <v>36.86995506315067</v>
      </c>
      <c r="Y54" t="s">
        <v>52</v>
      </c>
      <c r="Z54">
        <v>200</v>
      </c>
      <c r="AA54">
        <v>3.1317751765473248E-3</v>
      </c>
      <c r="AB54">
        <v>2.3986282207489233E+19</v>
      </c>
    </row>
    <row r="55" spans="1:28" x14ac:dyDescent="0.25">
      <c r="A55" t="s">
        <v>48</v>
      </c>
      <c r="B55" t="s">
        <v>49</v>
      </c>
      <c r="C55" t="s">
        <v>50</v>
      </c>
      <c r="D55">
        <v>200</v>
      </c>
      <c r="E55">
        <v>8.1871687500000014</v>
      </c>
      <c r="F55">
        <v>1637.4337499999999</v>
      </c>
      <c r="G55">
        <v>36.053759999999997</v>
      </c>
      <c r="H55">
        <v>2.0742599999999989</v>
      </c>
      <c r="I55">
        <v>74.784872217599982</v>
      </c>
      <c r="J55">
        <v>36.053759999999997</v>
      </c>
      <c r="K55">
        <v>2.0742599999999989</v>
      </c>
      <c r="L55">
        <v>74.784872217599982</v>
      </c>
      <c r="M55" t="s">
        <v>51</v>
      </c>
      <c r="N55">
        <v>80</v>
      </c>
      <c r="O55">
        <v>4.9846638167520076</v>
      </c>
      <c r="P55" t="s">
        <v>51</v>
      </c>
      <c r="Q55">
        <v>5</v>
      </c>
      <c r="R55">
        <v>60.30102759920031</v>
      </c>
      <c r="S55">
        <v>0.51587840801868678</v>
      </c>
      <c r="T55">
        <v>1233.6641683657699</v>
      </c>
      <c r="U55">
        <v>22.275108062757429</v>
      </c>
      <c r="V55">
        <v>0.38112940171559889</v>
      </c>
      <c r="W55">
        <v>2.130219294084008E-5</v>
      </c>
      <c r="X55">
        <v>36.82654495133027</v>
      </c>
      <c r="Y55" t="s">
        <v>52</v>
      </c>
      <c r="Z55">
        <v>200</v>
      </c>
      <c r="AA55">
        <v>3.1317751765473248E-3</v>
      </c>
      <c r="AB55">
        <v>2.3986726705717617E+19</v>
      </c>
    </row>
    <row r="56" spans="1:28" x14ac:dyDescent="0.25">
      <c r="A56" t="s">
        <v>48</v>
      </c>
      <c r="B56" t="s">
        <v>49</v>
      </c>
      <c r="C56" t="s">
        <v>50</v>
      </c>
      <c r="D56">
        <v>200</v>
      </c>
      <c r="E56">
        <v>8.1472462500000002</v>
      </c>
      <c r="F56">
        <v>1629.4492499999999</v>
      </c>
      <c r="G56">
        <v>37.231994999999998</v>
      </c>
      <c r="H56">
        <v>2.05559</v>
      </c>
      <c r="I56">
        <v>76.533716602050021</v>
      </c>
      <c r="J56">
        <v>37.231994999999998</v>
      </c>
      <c r="K56">
        <v>2.05559</v>
      </c>
      <c r="L56">
        <v>76.533716602050021</v>
      </c>
      <c r="M56" t="s">
        <v>51</v>
      </c>
      <c r="N56">
        <v>80</v>
      </c>
      <c r="O56">
        <v>4.9846619912412198</v>
      </c>
      <c r="P56" t="s">
        <v>51</v>
      </c>
      <c r="Q56">
        <v>5</v>
      </c>
      <c r="R56">
        <v>59.846420821088543</v>
      </c>
      <c r="S56">
        <v>0.51543882115860729</v>
      </c>
      <c r="T56">
        <v>1224.3640771964499</v>
      </c>
      <c r="U56">
        <v>22.048031238395819</v>
      </c>
      <c r="V56">
        <v>0.3797858276056611</v>
      </c>
      <c r="W56">
        <v>2.1058912324109631E-5</v>
      </c>
      <c r="X56">
        <v>36.728005380399871</v>
      </c>
      <c r="Y56" t="s">
        <v>52</v>
      </c>
      <c r="Z56">
        <v>200</v>
      </c>
      <c r="AA56">
        <v>3.1317751765473248E-3</v>
      </c>
      <c r="AB56">
        <v>2.3986717921167651E+19</v>
      </c>
    </row>
    <row r="57" spans="1:28" x14ac:dyDescent="0.25">
      <c r="A57" t="s">
        <v>48</v>
      </c>
      <c r="B57" t="s">
        <v>49</v>
      </c>
      <c r="C57" t="s">
        <v>50</v>
      </c>
      <c r="D57">
        <v>200</v>
      </c>
      <c r="E57">
        <v>6.9576475000000002</v>
      </c>
      <c r="F57">
        <v>1391.5295000000001</v>
      </c>
      <c r="G57">
        <v>38.370505000000001</v>
      </c>
      <c r="H57">
        <v>2.0786825000000002</v>
      </c>
      <c r="I57">
        <v>79.760097259662487</v>
      </c>
      <c r="J57">
        <v>38.370505000000001</v>
      </c>
      <c r="K57">
        <v>2.0786825000000002</v>
      </c>
      <c r="L57">
        <v>79.760097259662487</v>
      </c>
      <c r="M57" t="s">
        <v>51</v>
      </c>
      <c r="N57">
        <v>70</v>
      </c>
      <c r="O57">
        <v>4.3615589335285492</v>
      </c>
      <c r="P57" t="s">
        <v>51</v>
      </c>
      <c r="Q57">
        <v>5</v>
      </c>
      <c r="R57">
        <v>51.599949622790177</v>
      </c>
      <c r="S57">
        <v>0.50798524027247216</v>
      </c>
      <c r="T57">
        <v>1206.4675454140361</v>
      </c>
      <c r="U57">
        <v>21.934836261946501</v>
      </c>
      <c r="V57">
        <v>0.43188309873623909</v>
      </c>
      <c r="W57">
        <v>2.0745725119561691E-5</v>
      </c>
      <c r="X57">
        <v>37.08146296775611</v>
      </c>
      <c r="Y57" t="s">
        <v>52</v>
      </c>
      <c r="Z57">
        <v>200</v>
      </c>
      <c r="AA57">
        <v>3.1317751765473248E-3</v>
      </c>
      <c r="AB57">
        <v>2.0988280452903297E+19</v>
      </c>
    </row>
    <row r="58" spans="1:28" x14ac:dyDescent="0.25">
      <c r="A58" t="s">
        <v>48</v>
      </c>
      <c r="B58" t="s">
        <v>49</v>
      </c>
      <c r="C58" t="s">
        <v>50</v>
      </c>
      <c r="D58">
        <v>200</v>
      </c>
      <c r="E58">
        <v>6.9301925000000004</v>
      </c>
      <c r="F58">
        <v>1386.0385000000001</v>
      </c>
      <c r="G58">
        <v>38.125407500000001</v>
      </c>
      <c r="H58">
        <v>2.091215</v>
      </c>
      <c r="I58">
        <v>79.728424045112504</v>
      </c>
      <c r="J58">
        <v>38.125407500000001</v>
      </c>
      <c r="K58">
        <v>2.091215</v>
      </c>
      <c r="L58">
        <v>79.728424045112504</v>
      </c>
      <c r="M58" t="s">
        <v>51</v>
      </c>
      <c r="N58">
        <v>70</v>
      </c>
      <c r="O58">
        <v>4.3615958088464692</v>
      </c>
      <c r="P58" t="s">
        <v>51</v>
      </c>
      <c r="Q58">
        <v>5</v>
      </c>
      <c r="R58">
        <v>51.492996928628152</v>
      </c>
      <c r="S58">
        <v>0.50789515275488428</v>
      </c>
      <c r="T58">
        <v>1203.956686566971</v>
      </c>
      <c r="U58">
        <v>21.930353452339389</v>
      </c>
      <c r="V58">
        <v>0.43261495275106182</v>
      </c>
      <c r="W58">
        <v>2.0737479836492529E-5</v>
      </c>
      <c r="X58">
        <v>37.151202458393577</v>
      </c>
      <c r="Y58" t="s">
        <v>52</v>
      </c>
      <c r="Z58">
        <v>200</v>
      </c>
      <c r="AA58">
        <v>3.1317751765473248E-3</v>
      </c>
      <c r="AB58">
        <v>2.0988457900812653E+19</v>
      </c>
    </row>
    <row r="59" spans="1:28" x14ac:dyDescent="0.25">
      <c r="A59" t="s">
        <v>48</v>
      </c>
      <c r="B59" t="s">
        <v>49</v>
      </c>
      <c r="C59" t="s">
        <v>50</v>
      </c>
      <c r="D59">
        <v>200</v>
      </c>
      <c r="E59">
        <v>6.9567925000000006</v>
      </c>
      <c r="F59">
        <v>1391.3585</v>
      </c>
      <c r="G59">
        <v>38.371380000000009</v>
      </c>
      <c r="H59">
        <v>2.085855</v>
      </c>
      <c r="I59">
        <v>80.037134829900026</v>
      </c>
      <c r="J59">
        <v>38.371380000000009</v>
      </c>
      <c r="K59">
        <v>2.085855</v>
      </c>
      <c r="L59">
        <v>80.037134829900026</v>
      </c>
      <c r="M59" t="s">
        <v>51</v>
      </c>
      <c r="N59">
        <v>70</v>
      </c>
      <c r="O59">
        <v>4.3614669277848286</v>
      </c>
      <c r="P59" t="s">
        <v>51</v>
      </c>
      <c r="Q59">
        <v>5</v>
      </c>
      <c r="R59">
        <v>51.584281351723192</v>
      </c>
      <c r="S59">
        <v>0.50797203201636343</v>
      </c>
      <c r="T59">
        <v>1206.126645668427</v>
      </c>
      <c r="U59">
        <v>21.92467398481142</v>
      </c>
      <c r="V59">
        <v>0.43180290210591121</v>
      </c>
      <c r="W59">
        <v>2.073207138004937E-5</v>
      </c>
      <c r="X59">
        <v>37.074759202407712</v>
      </c>
      <c r="Y59" t="s">
        <v>52</v>
      </c>
      <c r="Z59">
        <v>200</v>
      </c>
      <c r="AA59">
        <v>3.1317751765473248E-3</v>
      </c>
      <c r="AB59">
        <v>2.0987837711584899E+19</v>
      </c>
    </row>
    <row r="60" spans="1:28" x14ac:dyDescent="0.25">
      <c r="A60" t="s">
        <v>48</v>
      </c>
      <c r="B60" t="s">
        <v>49</v>
      </c>
      <c r="C60" t="s">
        <v>50</v>
      </c>
      <c r="D60">
        <v>200</v>
      </c>
      <c r="E60">
        <v>5.7005737500000002</v>
      </c>
      <c r="F60">
        <v>1140.11475</v>
      </c>
      <c r="G60">
        <v>32.118949999999998</v>
      </c>
      <c r="H60">
        <v>2.06792</v>
      </c>
      <c r="I60">
        <v>66.419419083999983</v>
      </c>
      <c r="J60">
        <v>32.118949999999998</v>
      </c>
      <c r="K60">
        <v>2.06792</v>
      </c>
      <c r="L60">
        <v>66.419419083999983</v>
      </c>
      <c r="M60" t="s">
        <v>51</v>
      </c>
      <c r="N60">
        <v>60</v>
      </c>
      <c r="O60">
        <v>3.7385267056344591</v>
      </c>
      <c r="P60" t="s">
        <v>51</v>
      </c>
      <c r="Q60">
        <v>5</v>
      </c>
      <c r="R60">
        <v>42.73775606084569</v>
      </c>
      <c r="S60">
        <v>0.50110851715606308</v>
      </c>
      <c r="T60">
        <v>1165.787353152052</v>
      </c>
      <c r="U60">
        <v>21.426162010791209</v>
      </c>
      <c r="V60">
        <v>0.50245184881897587</v>
      </c>
      <c r="W60">
        <v>2.02466552003631E-5</v>
      </c>
      <c r="X60">
        <v>37.485486492342723</v>
      </c>
      <c r="Y60" t="s">
        <v>52</v>
      </c>
      <c r="Z60">
        <v>200</v>
      </c>
      <c r="AA60">
        <v>3.1317751765473248E-3</v>
      </c>
      <c r="AB60">
        <v>1.7990183825177717E+19</v>
      </c>
    </row>
    <row r="61" spans="1:28" x14ac:dyDescent="0.25">
      <c r="A61" t="s">
        <v>48</v>
      </c>
      <c r="B61" t="s">
        <v>49</v>
      </c>
      <c r="C61" t="s">
        <v>50</v>
      </c>
      <c r="D61">
        <v>200</v>
      </c>
      <c r="E61">
        <v>5.7008775000000016</v>
      </c>
      <c r="F61">
        <v>1140.1755000000001</v>
      </c>
      <c r="G61">
        <v>36.525400000000012</v>
      </c>
      <c r="H61">
        <v>2.0531025000000001</v>
      </c>
      <c r="I61">
        <v>74.990390053500022</v>
      </c>
      <c r="J61">
        <v>36.525400000000012</v>
      </c>
      <c r="K61">
        <v>2.0531025000000001</v>
      </c>
      <c r="L61">
        <v>74.990390053500022</v>
      </c>
      <c r="M61" t="s">
        <v>51</v>
      </c>
      <c r="N61">
        <v>60</v>
      </c>
      <c r="O61">
        <v>3.7383872366102469</v>
      </c>
      <c r="P61" t="s">
        <v>51</v>
      </c>
      <c r="Q61">
        <v>5</v>
      </c>
      <c r="R61">
        <v>42.698752874417302</v>
      </c>
      <c r="S61">
        <v>0.50108091898648144</v>
      </c>
      <c r="T61">
        <v>1164.76688889206</v>
      </c>
      <c r="U61">
        <v>21.386730433310859</v>
      </c>
      <c r="V61">
        <v>0.50195763661567117</v>
      </c>
      <c r="W61">
        <v>2.0066909574135829E-5</v>
      </c>
      <c r="X61">
        <v>37.449281162783528</v>
      </c>
      <c r="Y61" t="s">
        <v>52</v>
      </c>
      <c r="Z61">
        <v>200</v>
      </c>
      <c r="AA61">
        <v>3.1317751765473248E-3</v>
      </c>
      <c r="AB61">
        <v>1.7989512685560144E+19</v>
      </c>
    </row>
    <row r="62" spans="1:28" x14ac:dyDescent="0.25">
      <c r="A62" t="s">
        <v>48</v>
      </c>
      <c r="B62" t="s">
        <v>49</v>
      </c>
      <c r="C62" t="s">
        <v>50</v>
      </c>
      <c r="D62">
        <v>199.41300000000001</v>
      </c>
      <c r="E62">
        <v>5.6848737500000004</v>
      </c>
      <c r="F62">
        <v>1133.6377291087499</v>
      </c>
      <c r="G62">
        <v>34.512202500000008</v>
      </c>
      <c r="H62">
        <v>2.05872375</v>
      </c>
      <c r="I62">
        <v>71.051090951559402</v>
      </c>
      <c r="J62">
        <v>34.512202500000008</v>
      </c>
      <c r="K62">
        <v>2.05872375</v>
      </c>
      <c r="L62">
        <v>71.051090951559402</v>
      </c>
      <c r="M62" t="s">
        <v>51</v>
      </c>
      <c r="N62">
        <v>60</v>
      </c>
      <c r="O62">
        <v>3.7382828173931668</v>
      </c>
      <c r="P62" t="s">
        <v>51</v>
      </c>
      <c r="Q62">
        <v>5</v>
      </c>
      <c r="R62">
        <v>42.513622620765467</v>
      </c>
      <c r="S62">
        <v>0.50095024613865058</v>
      </c>
      <c r="T62">
        <v>1159.749168100444</v>
      </c>
      <c r="U62">
        <v>21.324545549093969</v>
      </c>
      <c r="V62">
        <v>0.50254651018121821</v>
      </c>
      <c r="W62">
        <v>2.0066847947461599E-5</v>
      </c>
      <c r="X62">
        <v>37.501947517386412</v>
      </c>
      <c r="Y62" t="s">
        <v>52</v>
      </c>
      <c r="Z62">
        <v>200</v>
      </c>
      <c r="AA62">
        <v>3.1317751765473248E-3</v>
      </c>
      <c r="AB62">
        <v>1.7989010209301965E+19</v>
      </c>
    </row>
    <row r="63" spans="1:28" x14ac:dyDescent="0.25">
      <c r="A63" t="s">
        <v>48</v>
      </c>
      <c r="B63" t="s">
        <v>49</v>
      </c>
      <c r="C63" t="s">
        <v>50</v>
      </c>
      <c r="D63">
        <v>200</v>
      </c>
      <c r="E63">
        <v>4.2904024999999999</v>
      </c>
      <c r="F63">
        <v>858.08050000000003</v>
      </c>
      <c r="G63">
        <v>33.275108749999987</v>
      </c>
      <c r="H63">
        <v>2.0439287500000001</v>
      </c>
      <c r="I63">
        <v>68.011951433501537</v>
      </c>
      <c r="J63">
        <v>33.275108749999987</v>
      </c>
      <c r="K63">
        <v>2.0439287500000001</v>
      </c>
      <c r="L63">
        <v>68.011951433501537</v>
      </c>
      <c r="M63" t="s">
        <v>51</v>
      </c>
      <c r="N63">
        <v>50</v>
      </c>
      <c r="O63">
        <v>3.1145667531578511</v>
      </c>
      <c r="P63" t="s">
        <v>51</v>
      </c>
      <c r="Q63">
        <v>5</v>
      </c>
      <c r="R63">
        <v>33.376546472476612</v>
      </c>
      <c r="S63">
        <v>0.49517239337347407</v>
      </c>
      <c r="T63">
        <v>1092.828129394233</v>
      </c>
      <c r="U63">
        <v>20.841411247267281</v>
      </c>
      <c r="V63">
        <v>0.61840379423919523</v>
      </c>
      <c r="W63">
        <v>1.931082233487173E-5</v>
      </c>
      <c r="X63">
        <v>38.896754409961083</v>
      </c>
      <c r="Y63" t="s">
        <v>52</v>
      </c>
      <c r="Z63">
        <v>200</v>
      </c>
      <c r="AA63">
        <v>3.1317751765473248E-3</v>
      </c>
      <c r="AB63">
        <v>1.4987622889158316E+19</v>
      </c>
    </row>
    <row r="64" spans="1:28" x14ac:dyDescent="0.25">
      <c r="A64" t="s">
        <v>48</v>
      </c>
      <c r="B64" t="s">
        <v>49</v>
      </c>
      <c r="C64" t="s">
        <v>50</v>
      </c>
      <c r="D64">
        <v>200</v>
      </c>
      <c r="E64">
        <v>4.3197812500000001</v>
      </c>
      <c r="F64">
        <v>863.95625000000007</v>
      </c>
      <c r="G64">
        <v>32.358030000000007</v>
      </c>
      <c r="H64">
        <v>2.0655312499999998</v>
      </c>
      <c r="I64">
        <v>66.836522153437514</v>
      </c>
      <c r="J64">
        <v>32.358030000000007</v>
      </c>
      <c r="K64">
        <v>2.0655312499999998</v>
      </c>
      <c r="L64">
        <v>66.836522153437514</v>
      </c>
      <c r="M64" t="s">
        <v>51</v>
      </c>
      <c r="N64">
        <v>50</v>
      </c>
      <c r="O64">
        <v>3.1147394464784059</v>
      </c>
      <c r="P64" t="s">
        <v>51</v>
      </c>
      <c r="Q64">
        <v>5</v>
      </c>
      <c r="R64">
        <v>33.326008263300572</v>
      </c>
      <c r="S64">
        <v>0.495144139707691</v>
      </c>
      <c r="T64">
        <v>1091.112888379819</v>
      </c>
      <c r="U64">
        <v>20.635886281240161</v>
      </c>
      <c r="V64">
        <v>0.61319904136748538</v>
      </c>
      <c r="W64">
        <v>1.9154103552788452E-5</v>
      </c>
      <c r="X64">
        <v>38.573722064399163</v>
      </c>
      <c r="Y64" t="s">
        <v>52</v>
      </c>
      <c r="Z64">
        <v>200</v>
      </c>
      <c r="AA64">
        <v>3.1317751765473248E-3</v>
      </c>
      <c r="AB64">
        <v>1.49884539075853E+19</v>
      </c>
    </row>
    <row r="65" spans="1:28" x14ac:dyDescent="0.25">
      <c r="A65" t="s">
        <v>48</v>
      </c>
      <c r="B65" t="s">
        <v>49</v>
      </c>
      <c r="C65" t="s">
        <v>50</v>
      </c>
      <c r="D65">
        <v>200</v>
      </c>
      <c r="E65">
        <v>4.3522224999999999</v>
      </c>
      <c r="F65">
        <v>870.44449999999995</v>
      </c>
      <c r="G65">
        <v>33.736093750000002</v>
      </c>
      <c r="H65">
        <v>3.7826675000000001</v>
      </c>
      <c r="I65">
        <v>127.6124254050781</v>
      </c>
      <c r="J65">
        <v>33.736093750000002</v>
      </c>
      <c r="K65">
        <v>3.7826675000000001</v>
      </c>
      <c r="L65">
        <v>127.6124254050781</v>
      </c>
      <c r="M65" t="s">
        <v>51</v>
      </c>
      <c r="N65">
        <v>50</v>
      </c>
      <c r="O65">
        <v>3.114776321796326</v>
      </c>
      <c r="P65" t="s">
        <v>51</v>
      </c>
      <c r="Q65">
        <v>5</v>
      </c>
      <c r="R65">
        <v>33.413447479062128</v>
      </c>
      <c r="S65">
        <v>0.49519304910860101</v>
      </c>
      <c r="T65">
        <v>1093.962747750483</v>
      </c>
      <c r="U65">
        <v>20.589444427404981</v>
      </c>
      <c r="V65">
        <v>0.61027822835986778</v>
      </c>
      <c r="W65">
        <v>1.7956858383006709E-5</v>
      </c>
      <c r="X65">
        <v>38.386648981137952</v>
      </c>
      <c r="Y65" t="s">
        <v>52</v>
      </c>
      <c r="Z65">
        <v>200</v>
      </c>
      <c r="AA65">
        <v>3.1317751765473248E-3</v>
      </c>
      <c r="AB65">
        <v>1.498863135549466E+19</v>
      </c>
    </row>
    <row r="66" spans="1:28" x14ac:dyDescent="0.25">
      <c r="A66" t="s">
        <v>48</v>
      </c>
      <c r="B66" t="s">
        <v>49</v>
      </c>
      <c r="C66" t="s">
        <v>50</v>
      </c>
      <c r="D66">
        <v>200</v>
      </c>
      <c r="E66">
        <v>3.3739499999999998</v>
      </c>
      <c r="F66">
        <v>674.79</v>
      </c>
      <c r="G66">
        <v>32.276164999999999</v>
      </c>
      <c r="H66">
        <v>2.0663200000000002</v>
      </c>
      <c r="I66">
        <v>66.69288526279999</v>
      </c>
      <c r="J66">
        <v>32.276164999999999</v>
      </c>
      <c r="K66">
        <v>2.0663200000000002</v>
      </c>
      <c r="L66">
        <v>66.69288526279999</v>
      </c>
      <c r="M66" t="s">
        <v>51</v>
      </c>
      <c r="N66">
        <v>40</v>
      </c>
      <c r="O66">
        <v>2.491985426428422</v>
      </c>
      <c r="P66" t="s">
        <v>51</v>
      </c>
      <c r="Q66">
        <v>5</v>
      </c>
      <c r="R66">
        <v>25.219097516854941</v>
      </c>
      <c r="S66">
        <v>0.4911499741538119</v>
      </c>
      <c r="T66">
        <v>1032.029600681725</v>
      </c>
      <c r="U66">
        <v>18.91101983591912</v>
      </c>
      <c r="V66">
        <v>0.73659629551979489</v>
      </c>
      <c r="W66">
        <v>1.721006072226614E-5</v>
      </c>
      <c r="X66">
        <v>37.373253185220491</v>
      </c>
      <c r="Y66" t="s">
        <v>52</v>
      </c>
      <c r="Z66">
        <v>200</v>
      </c>
      <c r="AA66">
        <v>3.1317751765473248E-3</v>
      </c>
      <c r="AB66">
        <v>1.199169604527486E+19</v>
      </c>
    </row>
    <row r="67" spans="1:28" x14ac:dyDescent="0.25">
      <c r="A67" t="s">
        <v>48</v>
      </c>
      <c r="B67" t="s">
        <v>49</v>
      </c>
      <c r="C67" t="s">
        <v>50</v>
      </c>
      <c r="D67">
        <v>200</v>
      </c>
      <c r="E67">
        <v>3.3880249999999998</v>
      </c>
      <c r="F67">
        <v>677.60500000000002</v>
      </c>
      <c r="G67">
        <v>33.04115250000001</v>
      </c>
      <c r="H67">
        <v>2.0718312499999998</v>
      </c>
      <c r="I67">
        <v>68.455692285515653</v>
      </c>
      <c r="J67">
        <v>33.04115250000001</v>
      </c>
      <c r="K67">
        <v>2.0718312499999998</v>
      </c>
      <c r="L67">
        <v>68.455692285515653</v>
      </c>
      <c r="M67" t="s">
        <v>51</v>
      </c>
      <c r="N67">
        <v>40</v>
      </c>
      <c r="O67">
        <v>2.4919302960026211</v>
      </c>
      <c r="P67" t="s">
        <v>51</v>
      </c>
      <c r="Q67">
        <v>5</v>
      </c>
      <c r="R67">
        <v>25.195737432863549</v>
      </c>
      <c r="S67">
        <v>0.49114002286009728</v>
      </c>
      <c r="T67">
        <v>1031.096457684853</v>
      </c>
      <c r="U67">
        <v>18.79800063815723</v>
      </c>
      <c r="V67">
        <v>0.73285812631993108</v>
      </c>
      <c r="W67">
        <v>1.7073165443354929E-5</v>
      </c>
      <c r="X67">
        <v>37.183517584527188</v>
      </c>
      <c r="Y67" t="s">
        <v>52</v>
      </c>
      <c r="Z67">
        <v>200</v>
      </c>
      <c r="AA67">
        <v>3.1317751765473248E-3</v>
      </c>
      <c r="AB67">
        <v>1.1991430751865819E+19</v>
      </c>
    </row>
    <row r="68" spans="1:28" x14ac:dyDescent="0.25">
      <c r="A68" t="s">
        <v>48</v>
      </c>
      <c r="B68" t="s">
        <v>49</v>
      </c>
      <c r="C68" t="s">
        <v>50</v>
      </c>
      <c r="D68">
        <v>200</v>
      </c>
      <c r="E68">
        <v>3.3731975000000012</v>
      </c>
      <c r="F68">
        <v>674.63950000000011</v>
      </c>
      <c r="G68">
        <v>32.275460000000002</v>
      </c>
      <c r="H68">
        <v>3.85894125</v>
      </c>
      <c r="I68">
        <v>124.54910395672501</v>
      </c>
      <c r="J68">
        <v>32.275460000000002</v>
      </c>
      <c r="K68">
        <v>3.85894125</v>
      </c>
      <c r="L68">
        <v>124.54910395672501</v>
      </c>
      <c r="M68" t="s">
        <v>51</v>
      </c>
      <c r="N68">
        <v>40</v>
      </c>
      <c r="O68">
        <v>2.491954027642866</v>
      </c>
      <c r="P68" t="s">
        <v>51</v>
      </c>
      <c r="Q68">
        <v>5</v>
      </c>
      <c r="R68">
        <v>25.003720362939539</v>
      </c>
      <c r="S68">
        <v>0.49105856629824951</v>
      </c>
      <c r="T68">
        <v>1023.228712442401</v>
      </c>
      <c r="U68">
        <v>18.59377105560198</v>
      </c>
      <c r="V68">
        <v>0.73034175907479759</v>
      </c>
      <c r="W68">
        <v>1.5696033174008151E-5</v>
      </c>
      <c r="X68">
        <v>37.062342722208719</v>
      </c>
      <c r="Y68" t="s">
        <v>52</v>
      </c>
      <c r="Z68">
        <v>200</v>
      </c>
      <c r="AA68">
        <v>3.1317751765473248E-3</v>
      </c>
      <c r="AB68">
        <v>1.1991544951015406E+19</v>
      </c>
    </row>
  </sheetData>
  <autoFilter ref="A1:AB68" xr:uid="{06024E7F-2290-419E-8B45-ECA17A15BBDC}">
    <sortState xmlns:xlrd2="http://schemas.microsoft.com/office/spreadsheetml/2017/richdata2" ref="A2:AB68">
      <sortCondition descending="1" ref="U1:U68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84A59-9E26-49FC-BE7A-660AB1E4C593}">
  <dimension ref="A1"/>
  <sheetViews>
    <sheetView workbookViewId="0">
      <selection activeCell="E1" sqref="E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F2F9E-49A2-4822-AE0C-54C851714426}">
  <dimension ref="A1"/>
  <sheetViews>
    <sheetView workbookViewId="0">
      <selection activeCell="O12" sqref="O1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Michigan data</vt:lpstr>
      <vt:lpstr>Soton comparison</vt:lpstr>
      <vt:lpstr>Comparison plots</vt:lpstr>
      <vt:lpstr>Comparison Michigan plots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Munro-O'Brien</dc:creator>
  <cp:lastModifiedBy>Thomas Munro-O'Brien</cp:lastModifiedBy>
  <dcterms:created xsi:type="dcterms:W3CDTF">2015-06-05T18:17:20Z</dcterms:created>
  <dcterms:modified xsi:type="dcterms:W3CDTF">2026-01-19T15:11:49Z</dcterms:modified>
</cp:coreProperties>
</file>